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G:\_Technicko-správní\_společné\OPaRS\ZADÁVAČKY\2026\Pelhřimov\III-12917 - Útěchovičky - Bořetice\rozpočet\"/>
    </mc:Choice>
  </mc:AlternateContent>
  <bookViews>
    <workbookView xWindow="0" yWindow="0" windowWidth="0" windowHeight="0"/>
  </bookViews>
  <sheets>
    <sheet name="Rekapitulace" sheetId="9" r:id="rId1"/>
    <sheet name="SO 000" sheetId="2" r:id="rId2"/>
    <sheet name="SO 101" sheetId="3" r:id="rId3"/>
    <sheet name="SO 101.1" sheetId="4" r:id="rId4"/>
    <sheet name="SO 101.2" sheetId="5" r:id="rId5"/>
    <sheet name="SO 101.3" sheetId="6" r:id="rId6"/>
    <sheet name="SO 101.4" sheetId="7" r:id="rId7"/>
    <sheet name="SO 101.5" sheetId="8" r:id="rId8"/>
  </sheets>
  <calcPr/>
</workbook>
</file>

<file path=xl/calcChain.xml><?xml version="1.0" encoding="utf-8"?>
<calcChain xmlns="http://schemas.openxmlformats.org/spreadsheetml/2006/main">
  <c i="9" l="1" r="E16"/>
  <c r="D16"/>
  <c r="C16"/>
  <c r="E15"/>
  <c r="D15"/>
  <c r="C15"/>
  <c r="E14"/>
  <c r="D14"/>
  <c r="C14"/>
  <c r="E13"/>
  <c r="D13"/>
  <c r="C13"/>
  <c r="E12"/>
  <c r="D12"/>
  <c r="C12"/>
  <c r="E11"/>
  <c r="D11"/>
  <c r="C11"/>
  <c r="E10"/>
  <c r="D10"/>
  <c r="C10"/>
  <c r="C7"/>
  <c r="C6"/>
  <c i="8" r="I3"/>
  <c r="I43"/>
  <c r="O54"/>
  <c r="I54"/>
  <c r="O51"/>
  <c r="I51"/>
  <c r="O48"/>
  <c r="I48"/>
  <c r="O44"/>
  <c r="I44"/>
  <c r="I34"/>
  <c r="O39"/>
  <c r="I39"/>
  <c r="O35"/>
  <c r="I35"/>
  <c r="I17"/>
  <c r="O30"/>
  <c r="I30"/>
  <c r="O26"/>
  <c r="I26"/>
  <c r="O22"/>
  <c r="I22"/>
  <c r="O18"/>
  <c r="I18"/>
  <c r="I8"/>
  <c r="O13"/>
  <c r="I13"/>
  <c r="O9"/>
  <c r="I9"/>
  <c i="7" r="I3"/>
  <c r="I22"/>
  <c r="O27"/>
  <c r="I27"/>
  <c r="O23"/>
  <c r="I23"/>
  <c r="I13"/>
  <c r="O18"/>
  <c r="I18"/>
  <c r="O14"/>
  <c r="I14"/>
  <c r="I8"/>
  <c r="O9"/>
  <c r="I9"/>
  <c i="6" r="I3"/>
  <c r="I22"/>
  <c r="O23"/>
  <c r="I23"/>
  <c r="I17"/>
  <c r="O18"/>
  <c r="I18"/>
  <c r="I8"/>
  <c r="O13"/>
  <c r="I13"/>
  <c r="O9"/>
  <c r="I9"/>
  <c i="5" r="I3"/>
  <c r="I48"/>
  <c r="O56"/>
  <c r="I56"/>
  <c r="O52"/>
  <c r="I52"/>
  <c r="O49"/>
  <c r="I49"/>
  <c r="I43"/>
  <c r="O44"/>
  <c r="I44"/>
  <c r="I30"/>
  <c r="O39"/>
  <c r="I39"/>
  <c r="O35"/>
  <c r="I35"/>
  <c r="O31"/>
  <c r="I31"/>
  <c r="I13"/>
  <c r="O26"/>
  <c r="I26"/>
  <c r="O22"/>
  <c r="I22"/>
  <c r="O18"/>
  <c r="I18"/>
  <c r="O14"/>
  <c r="I14"/>
  <c r="I8"/>
  <c r="O9"/>
  <c r="I9"/>
  <c i="4" r="I3"/>
  <c r="I27"/>
  <c r="O28"/>
  <c r="I28"/>
  <c r="I22"/>
  <c r="O23"/>
  <c r="I23"/>
  <c r="I17"/>
  <c r="O18"/>
  <c r="I18"/>
  <c r="I8"/>
  <c r="O13"/>
  <c r="I13"/>
  <c r="O9"/>
  <c r="I9"/>
  <c i="3" r="I3"/>
  <c r="I34"/>
  <c r="O47"/>
  <c r="I47"/>
  <c r="O43"/>
  <c r="I43"/>
  <c r="O39"/>
  <c r="I39"/>
  <c r="O35"/>
  <c r="I35"/>
  <c r="I13"/>
  <c r="O30"/>
  <c r="I30"/>
  <c r="O26"/>
  <c r="I26"/>
  <c r="O22"/>
  <c r="I22"/>
  <c r="O18"/>
  <c r="I18"/>
  <c r="O14"/>
  <c r="I14"/>
  <c r="I8"/>
  <c r="O9"/>
  <c r="I9"/>
  <c i="2" r="I3"/>
  <c r="I8"/>
  <c r="O18"/>
  <c r="I18"/>
  <c r="O15"/>
  <c r="I15"/>
  <c r="O12"/>
  <c r="I12"/>
  <c r="O9"/>
  <c r="I9"/>
</calcChain>
</file>

<file path=xl/sharedStrings.xml><?xml version="1.0" encoding="utf-8"?>
<sst xmlns="http://schemas.openxmlformats.org/spreadsheetml/2006/main">
  <si>
    <t>EstiCon</t>
  </si>
  <si>
    <t xml:space="preserve">Firma: </t>
  </si>
  <si>
    <t>Rekapitulace ceny</t>
  </si>
  <si>
    <t>Stavba: 2026 PE D1A - III/12917 křiž.12919 - Bořetice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</si>
  <si>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</si>
  <si>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</si>
  <si>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</si>
  <si>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</si>
  <si>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</si>
  <si>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</si>
  <si>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</si>
  <si>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SO 000</t>
  </si>
  <si>
    <t>Všeobecné a ostatní podmínky</t>
  </si>
  <si>
    <t>SO 101</t>
  </si>
  <si>
    <t>silnice III/12917</t>
  </si>
  <si>
    <t>SO 101.1</t>
  </si>
  <si>
    <t>Propustek 12917-2P</t>
  </si>
  <si>
    <t>SO 101.2</t>
  </si>
  <si>
    <t>Propustek 12917 - 3P</t>
  </si>
  <si>
    <t>SO 101.3</t>
  </si>
  <si>
    <t>Propustek 12917 - 4P</t>
  </si>
  <si>
    <t>SO 101.4</t>
  </si>
  <si>
    <t>Propustek 12917-5P</t>
  </si>
  <si>
    <t>SO 101.5</t>
  </si>
  <si>
    <t>Propustek 12917-6P</t>
  </si>
  <si>
    <t>Soupis prací objektu</t>
  </si>
  <si>
    <t>S</t>
  </si>
  <si>
    <t>Stavba:</t>
  </si>
  <si>
    <t>2026 PE D1A</t>
  </si>
  <si>
    <t>III/12917 křiž.12919 - Bořetice</t>
  </si>
  <si>
    <t>O</t>
  </si>
  <si>
    <t>Rozpočet: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</si>
  <si>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</si>
  <si>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</si>
  <si>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</si>
  <si>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</si>
  <si>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</si>
  <si>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</si>
  <si>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</si>
  <si>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Cena</t>
  </si>
  <si>
    <t>Cenová soustava</t>
  </si>
  <si>
    <t>Jednotková</t>
  </si>
  <si>
    <t>Celkem</t>
  </si>
  <si>
    <t>SD</t>
  </si>
  <si>
    <t>0</t>
  </si>
  <si>
    <t>Všeobecné konstrukce a práce</t>
  </si>
  <si>
    <t>P</t>
  </si>
  <si>
    <t>02610</t>
  </si>
  <si>
    <t/>
  </si>
  <si>
    <t>ZKOUŠENÍ KONSTRUKCÍ A PRACÍ ZKUŠEBNOU ZHOTOVITELE</t>
  </si>
  <si>
    <t>KPL</t>
  </si>
  <si>
    <t>OTSKP 2025 ~ 2025</t>
  </si>
  <si>
    <t>PP</t>
  </si>
  <si>
    <t>TS</t>
  </si>
  <si>
    <t>zahrnuje veškeré náklady spojené s objednatelem požadovanými zkouškami</t>
  </si>
  <si>
    <t>02730</t>
  </si>
  <si>
    <t>POMOC PRÁCE ZŘÍZ NEBO ZAJIŠŤ OCHRANU INŽENÝRSKÝCH SÍTÍ</t>
  </si>
  <si>
    <t>vytyčení inženýrských sítí_x000d_
- se souhlasem TDS</t>
  </si>
  <si>
    <t>zahrnuje veškeré náklady spojené s objednatelem požadovanými zařízeními</t>
  </si>
  <si>
    <t>02911.1</t>
  </si>
  <si>
    <t>OSTATNÍ POŽADAVKY - GEODETICKÉ ZAMĚŘENÍ - Pro realizaci stavby</t>
  </si>
  <si>
    <t>KM</t>
  </si>
  <si>
    <t>Pro realizaci stavby_x000d_
-změření jednotlivých vrstev_x000d_
-DTM</t>
  </si>
  <si>
    <t>zahrnuje veškeré náklady spojené s objednatelem požadovanými pracemi</t>
  </si>
  <si>
    <t>02944</t>
  </si>
  <si>
    <t>OSTAT POŽADAVKY - DOKUMENTACE SKUTEČ PROVEDENÍ V DIGIT FORMĚ</t>
  </si>
  <si>
    <t>1</t>
  </si>
  <si>
    <t>Zemní práce</t>
  </si>
  <si>
    <t>113722</t>
  </si>
  <si>
    <t>FRÉZOVÁNÍ ZPEVNĚNÝCH PLOCH ASFALTOVÝCH, ODVOZ DO 2KM</t>
  </si>
  <si>
    <t>M3</t>
  </si>
  <si>
    <t>- frézovaný materiál bude použit pro doplnění krajnic</t>
  </si>
  <si>
    <t>VV</t>
  </si>
  <si>
    <t>0,05*5,5*10 = 2,750 [A]_x000d_
km 4,673-4,700 (4700-4673)*6,5*0,05 = 8,775 [B]_x000d_
 _x000d_
Mezisoučet = 11,525 [C]</t>
  </si>
  <si>
    <t xml:space="preserve">Položka zahrnuje:
- veškerou manipulaci s vybouranou sutí a s vybouranými hmotami vč. uložení na skládku. 
Položka nezahrnuje:
-  poplatek za skládku, který se vykazuje v položce 0141** (s výjimkou malého množství bouraného materiálu, kde je možné poplatek zahrnout do jednotkové ceny bourání – tento fakt musí být uveden v doplňujícím textu k položce).</t>
  </si>
  <si>
    <t>5</t>
  </si>
  <si>
    <t>Komunikace</t>
  </si>
  <si>
    <t>56962</t>
  </si>
  <si>
    <t>ZPEVNĚNÍ KRAJNIC Z RECYKLOVANÉHO MATERIÁLU TL DO 100MM</t>
  </si>
  <si>
    <t>M2</t>
  </si>
  <si>
    <t>- použití materiálu ze stavby, skládky investora</t>
  </si>
  <si>
    <t>1914*0,5*2 = 1914,000 [A]_x000d_
 27*0,5 = 13,500 [B]_x000d_
Mezisoučet = 1927,500 [C]</t>
  </si>
  <si>
    <t>Položka zahrnuje:
- dodání recyklátu předepsané kvality a zrnitosti
- očištění podkladu
- uložení recyklátu dle předepsaného technologického předpisu, zhutnění vrstvy v předepsané tloušťce
- zřízení vrstvy bez rozlišení šířky, pokládání vrstvy po etapách,
Položka nezahrnuje:
- postřiky, nátěry</t>
  </si>
  <si>
    <t>572213</t>
  </si>
  <si>
    <t>SPOJOVACÍ POSTŘIK Z EMULZE DO 0,5KG/M2</t>
  </si>
  <si>
    <t>1914*5,5 = 10527,000 [A]_x000d_
dle GP vyrovnávek 1914*5,5 = 10527,000 [B]_x000d_
 27*6,5 = 175,500 [D]_x000d_
Mezisoučet = 21229,500 [C]</t>
  </si>
  <si>
    <t>Položka zahrnuje:
- dodání všech předepsaných materiálů pro postřiky v předepsaném množství
- provedení dle předepsaného technologického předpisu
- zřízení vrstvy bez rozlišení šířky, pokládání vrstvy po etapách
- úpravu napojení, ukončení
Položka nezahrnuje:
- x</t>
  </si>
  <si>
    <t>574A04</t>
  </si>
  <si>
    <t>ASFALTOVÝ BETON PRO OBRUSNÉ VRSTVY ACO 11+</t>
  </si>
  <si>
    <t>- bude použito pro vyrovnávky v průměrné tl.30mm</t>
  </si>
  <si>
    <t>1914*5,5*0,03 = 315,810 [A]</t>
  </si>
  <si>
    <t>Položka zahrnuje:
- dodání směsi v požadované kvalitě
- očištění podkladu
- uložení směsi dle předepsaného technologického předpisu, zhutnění vrstvy v předepsané tloušťce
- zřízení vrstvy bez rozlišení šířky, pokládání vrstvy po etapách, včetně pracovních spar a spojů
- úpravu napojení, ukončení podél obrubníků, dilatačních zařízení, odvodňovacích proužků, odvodňovačů, vpustí, šachet a pod.
Položka nezahrnuje:
- postřiky, nátěry
- těsnění podél obrubníků, dilatačních zařízení, odvodňovacích proužků, odvodňovačů, vpustí, šachet a pod.</t>
  </si>
  <si>
    <t>574A44</t>
  </si>
  <si>
    <t>ASFALTOVÝ BETON PRO OBRUSNÉ VRSTVY ACO 11+ TL. 50MM</t>
  </si>
  <si>
    <t>- pokládka ACO bude probíhat v předepsaném sklonu (v přímé 2,5%, v oblouku 5%)</t>
  </si>
  <si>
    <t>1914*5,5 = 10527,000 [A]_x000d_
 30*6,5 = 195,000 [B]_x000d_
Mezisoučet = 10722,000 [C]</t>
  </si>
  <si>
    <t>58910</t>
  </si>
  <si>
    <t>VÝPLŇ SPAR ASFALTEM</t>
  </si>
  <si>
    <t>M</t>
  </si>
  <si>
    <t>24,9+9,65+5,36 = 39,910 [A]</t>
  </si>
  <si>
    <t>Položka zahrnuje: 
- dodávku předepsaného materiálu
- vyčištění a výplň spar tímto materiálem
Položka nezahrnuje:
- x</t>
  </si>
  <si>
    <t>9</t>
  </si>
  <si>
    <t>Ostatní konstrukce a práce</t>
  </si>
  <si>
    <t>91228</t>
  </si>
  <si>
    <t>SMĚROVÉ SLOUPKY Z PLAST HMOT VČETNĚ ODRAZNÉHO PÁSKU</t>
  </si>
  <si>
    <t>KUS</t>
  </si>
  <si>
    <t>- směrové sloupky po 50m</t>
  </si>
  <si>
    <t>78 = 78,000 [A]</t>
  </si>
  <si>
    <t>Položka zahrnuje:
- dodání a osazení sloupku včetně nutných zemních prací
- vnitrostaveništní a mimostaveništní doprava
- odrazky plastové nebo z retroreflexní fólie
Položka nezahrnuje:
- x</t>
  </si>
  <si>
    <t>915111</t>
  </si>
  <si>
    <t>VODOROVNÉ DOPRAVNÍ ZNAČENÍ BARVOU HLADKÉ - DODÁVKA A POKLÁDKA</t>
  </si>
  <si>
    <t>- vodící proužky v tl. 125mm</t>
  </si>
  <si>
    <t>vodící proužky 1940*2*0,125 = 485,000 [A]</t>
  </si>
  <si>
    <t>Položka zahrnuje:
- dodání a pokládku nátěrového materiálu
- předznačení a reflexní úpravu
Položka nezahrnuje:
- x
Způsob měření:
- měří se pouze natíraná plocha</t>
  </si>
  <si>
    <t>919111</t>
  </si>
  <si>
    <t>ŘEZÁNÍ ASFALTOVÉHO KRYTU VOZOVEK TL DO 50MM</t>
  </si>
  <si>
    <t>Položka zahrnuje:
- řezání vozovkové vrstvy v předepsané tloušťce
- spotřeba vody
Položka nezahrnuje:
- x</t>
  </si>
  <si>
    <t>93808</t>
  </si>
  <si>
    <t>OČIŠTĚNÍ VOZOVEK ZAMETENÍM</t>
  </si>
  <si>
    <t>1914*5,5 = 10527,000 [A]_x000d_
 27*6,5 = 175,500 [B]_x000d_
Mezisoučet = 10702,500 [C]</t>
  </si>
  <si>
    <t>položka zahrnuje očištění předepsaným způsobem včetně odklizení vzniklého odpadu</t>
  </si>
  <si>
    <t>11120</t>
  </si>
  <si>
    <t>ODSTRANĚNÍ KŘOVIN</t>
  </si>
  <si>
    <t>- čerpáno se souhlasem TDS_x000d_
- očištění vtoku a výtoku od náletů</t>
  </si>
  <si>
    <t>vtok a výtok propustku 2*2*2 = 8,000 [A]</t>
  </si>
  <si>
    <t>Položka zahrnuje:
- odstranění křovin a stromů do průměru 100 mm
- dopravu dřevin bez ohledu na vzdálenost
- spálení na hromadách nebo štěpkování
Položka nezahrnuje:
- x</t>
  </si>
  <si>
    <t>122731</t>
  </si>
  <si>
    <t>ODKOPÁVKY A PROKOPÁVKY OBECNÉ TŘ. I, ODVOZ DO 1KM</t>
  </si>
  <si>
    <t>- odkopávky pro dlažbu na výtoku</t>
  </si>
  <si>
    <t>pod dlažbu 1,5*0,6*0,3 = 0,270 [A]</t>
  </si>
  <si>
    <t xml:space="preserve"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zhutnění podloží, případně i svahů vč. svahování
- zřízení stupňů v podloží a lavic na svazích, není-li pro tyto práce zřízena samostatná položka
- udržování výkopiště a jeho ochrana proti vodě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 uložení zeminy (na skládku, do násypu) ani poplatky za skládku, vykazují se v položce č.0141**</t>
  </si>
  <si>
    <t>4</t>
  </si>
  <si>
    <t>Vodorovné konstrukce</t>
  </si>
  <si>
    <t>465512</t>
  </si>
  <si>
    <t>DLAŽBY Z LOMOVÉHO KAMENE NA MC</t>
  </si>
  <si>
    <t>- včetně betonové lože tl. 100mm</t>
  </si>
  <si>
    <t>výtok propustku 1,5*0,6*0,3 = 0,270 [A]</t>
  </si>
  <si>
    <t>Položka zahrnuje:
- nutné zemní práce (svahování, úpravu pláně a pod.)
- zřízení spojovací vrstvy
- zřízení lože dlažby z cementové malty předepsané kvality a předepsané tloušťky
- dodávku a položení dlažby z lomového kamene do předepsaného tvaru
- spárování, těsnění, tmelení a vyplnění spar MC případně s vyklínováním
- úprava povrchu pro odvedení srážkové vody
Položka nezahrnuje:
- podklad pod dlažbu, vykazuje se samostatně položkami SD 45</t>
  </si>
  <si>
    <t>6</t>
  </si>
  <si>
    <t>Úpravy povrchů, podlahy, výplně otvorů</t>
  </si>
  <si>
    <t>62745</t>
  </si>
  <si>
    <t>SPÁROVÁNÍ STARÉHO ZDIVA CEMENTOVOU MALTOU</t>
  </si>
  <si>
    <t>- oprava spárování _x000d_
- se souhlasem TDS</t>
  </si>
  <si>
    <t>1,2*1*2 = 2,400 [A]</t>
  </si>
  <si>
    <t>Položka zahrnuje:
- dodávku veškerého materiálu potřebného pro předepsanou úpravu v předepsané kvalitě
- vyčištění spar (vyškrábání), vypláchnutí spar vodou, očištění povrchu
- spárování
- odklizení suti a přebytečného materiálu
- potřebná lešení
Položka nezahrnuje:
- x</t>
  </si>
  <si>
    <t>93842</t>
  </si>
  <si>
    <t>OČIŠTĚNÍ ZDIVA OD VEGETACE</t>
  </si>
  <si>
    <t>- se souhlasem TDS</t>
  </si>
  <si>
    <t>čela propustků 1,2*1*2 = 2,400 [A]</t>
  </si>
  <si>
    <t>Položka zahrnuje:
- očištění předepsaným způsobem
- odklizení vzniklého odpadu
Položka nezahrnuje:
- x</t>
  </si>
  <si>
    <t>014102</t>
  </si>
  <si>
    <t>POPLATKY ZA SKLÁDKU</t>
  </si>
  <si>
    <t>T</t>
  </si>
  <si>
    <t>- vybouraný 1m propustu</t>
  </si>
  <si>
    <t>1*0,125 = 0,125 [A]</t>
  </si>
  <si>
    <t>Položka zahrnuje:
- veškeré poplatky provozovateli skládky související s uložením odpadu na skládce.
Položka nezahrnuje:
- x</t>
  </si>
  <si>
    <t>- odstranit nálety na vtoku a výtoku_x000d_
- se souhlasem TDS</t>
  </si>
  <si>
    <t>2*1*2 = 4,000 [A]</t>
  </si>
  <si>
    <t>- odkop pro dlažby a pod čela propustku</t>
  </si>
  <si>
    <t>dlažba u výtoku 1,5*0,6*0,3 = 0,270 [A]_x000d_
odláždění svahu (čelo) 1,2*1,5*0,3 = 0,540 [B]_x000d_
Mezisoučet = 0,810 [C]</t>
  </si>
  <si>
    <t>132731</t>
  </si>
  <si>
    <t>HLOUBENÍ RÝH ŠÍŘ DO 2M PAŽ I NEPAŽ TŘ. I, ODVOZ DO 1KM</t>
  </si>
  <si>
    <t>- výkop pro 1m nové trouby propustu na vtoku</t>
  </si>
  <si>
    <t>výkop pro propust 1,2*1*1,2 = 1,440 [A]</t>
  </si>
  <si>
    <t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uložení zeminy (na skládku, do násypu) ani poplatky za skládku, vykazují se v položce č.0141**</t>
  </si>
  <si>
    <t>18110</t>
  </si>
  <si>
    <t>ÚPRAVA PLÁNĚ SE ZHUTNĚNÍM V HORNINĚ TŘ. I</t>
  </si>
  <si>
    <t>- úprava rýhy</t>
  </si>
  <si>
    <t>1*1,2 = 1,200 [A]</t>
  </si>
  <si>
    <t>Položka zahrnuje:
- úpravu pláně včetně vyrovnání výškových rozdílů. Míru zhutnění určuje projekt.
Položka nezahrnuje:
- x</t>
  </si>
  <si>
    <t>45152</t>
  </si>
  <si>
    <t>PODKLADNÍ A VÝPLŇOVÉ VRSTVY Z KAMENIVA DRCENÉHO</t>
  </si>
  <si>
    <t>- zásyp propustku ze ŠD 0/32, hutněno po vrstvách po max.300mm</t>
  </si>
  <si>
    <t>1*1,2*1-(1*3,14*0,3*0,3) = 0,917 [A]</t>
  </si>
  <si>
    <t>Položka zahrnuje:
- dodávku předepsaného kameniva
- mimostaveništní a vnitrostaveništní dopravu a jeho uložení
- není-li v zadávací dokumentaci uvedeno jinak, jedná se o nakupovaný materiál
Položka nezahrnuje:
- x</t>
  </si>
  <si>
    <t>45157</t>
  </si>
  <si>
    <t>PODKLADNÍ A VÝPLŇOVÉ VRSTVY Z KAMENIVA TĚŽENÉHO</t>
  </si>
  <si>
    <t>- podklad pro PP/HDPE troubu_x000d_
- štěrkopísek ŠP0/22 tl.200mm</t>
  </si>
  <si>
    <t>ŠP 0/22 1*1,2*0,2 = 0,240 [A]_x000d_
Mezisoučet = 0,240 [C]</t>
  </si>
  <si>
    <t>- dlažba na výtoku_x000d_
- odláždění svahu (čelo)_x000d_
- včetně betonové lože tl.100mm</t>
  </si>
  <si>
    <t>odláždění výtoku propustu 1,5*0,6*0,3 = 0,270 [A]_x000d_
čelo propustu 1,2*1,5*0,3 = 0,540 [B]_x000d_
Mezisoučet = 0,810 [C]</t>
  </si>
  <si>
    <t>- oprava spárování čela na výtoku_x000d_
- se souhlasem TDS</t>
  </si>
  <si>
    <t>1*1 = 1,000 [A]</t>
  </si>
  <si>
    <t>9183B3</t>
  </si>
  <si>
    <t>PROPUSTY Z TRUB DN 400MM PLASTOVÝCH</t>
  </si>
  <si>
    <t xml:space="preserve">- PP/HDPE  trouba min. SN 12_x000d_
- 1m propustu včetně seříznutí (šikmé čelo)</t>
  </si>
  <si>
    <t>Položka zahrnuje:
- dodání a položení potrubí z trub z dokumentací předepsaného materiálu a předepsaného průměru
- případné úpravy trub (zkrácení, šikmé seříznutí)
Položka nezahrnuje:
- podkladní vrstvy a obetonování</t>
  </si>
  <si>
    <t>- čelo propustu na výtoku</t>
  </si>
  <si>
    <t>966346</t>
  </si>
  <si>
    <t>BOURÁNÍ PROPUSTŮ Z TRUB DN DO 400MM</t>
  </si>
  <si>
    <t>- vybourání 1m propustu na výtoku</t>
  </si>
  <si>
    <t>Položka zahrnuje:
- odstranění trub včetně případného obetonování a lože
- veškeré pomocné konstrukce (lešení a pod.)
- veškerou manipulaci s vybouranou sutí a hmotami včetně uložení na skládku 
- veškeré další práce plynoucí z technologického předpisu a z platných předpisů
- nezahrnuje bourání čel, vtokových a výtokových jímek, odstranění zábradlí
Položka nezahrnuje:
- poplatek za skládku, který se vykazuje v položce 0141** (s výjimkou malého množství bouraného materiálu, kde je možné poplatek zahrnout do jednotkové ceny bourání – tento fakt musí být uveden v doplňujícím textu k položce)</t>
  </si>
  <si>
    <t>- odstranění náletů u vtoku a výtoku _x000d_
- se souhlasem TDS</t>
  </si>
  <si>
    <t>2*2*2 = 8,000 [A]</t>
  </si>
  <si>
    <t>dlažba u výtoku 1,5*0,6*0,3 = 0,270 [A]</t>
  </si>
  <si>
    <t>- odláždění výtoku_x000d_
- včetně botonové lože tl.100mm</t>
  </si>
  <si>
    <t>1,5*0,6*0,3 = 0,270 [A]</t>
  </si>
  <si>
    <t>938442</t>
  </si>
  <si>
    <t>OČIŠTĚNÍ ZDIVA OTRYSKÁNÍM TLAKOVOU VODOU DO 500 BARŮ</t>
  </si>
  <si>
    <t>- očištění čela propustu na LS</t>
  </si>
  <si>
    <t>1,2*1,2 = 1,440 [A]</t>
  </si>
  <si>
    <t>014101</t>
  </si>
  <si>
    <t>- materiáál z čel propustu</t>
  </si>
  <si>
    <t>čela propustu 1,2*1,2*0,6*2 = 1,728 [A]</t>
  </si>
  <si>
    <t>- očistění od náletů na vtoku a výtoku_x000d_
- se souhlasem TDS</t>
  </si>
  <si>
    <t>dlažba pod výtokem 1,5*0,6*0,3 = 0,270 [A]_x000d_
odláždění svahu 1,2*1,2*0,3*2 = 0,864 [B]_x000d_
Mezisoučet = 1,134 [C]</t>
  </si>
  <si>
    <t>- odláždění svahu_x000d_
- dlažba na výtoku_x000d_
- včetně betonového lože tl.100mm</t>
  </si>
  <si>
    <t>čela propustku 1,2*1,2*0,3*2 = 0,864 [A]_x000d_
dlažba u výtoku 1,5*0,6*0,3 = 0,270 [B]_x000d_
Mezisoučet = 1,134 [C]</t>
  </si>
  <si>
    <t>97612</t>
  </si>
  <si>
    <t>VYBOURÁNÍ DROBNÝCH PŘEDMĚTŮ KAMENNÝCH</t>
  </si>
  <si>
    <t>- vybourání čela prospustu_x000d_
- včetně uložení na KSÚSV</t>
  </si>
  <si>
    <t>Položka zahrnuje:
- veškerou manipulaci s vybouranou sutí a hmotami včetně uložení na skládku
- veškeré další práce plynoucí z technologického předpisu a z platných předpisů
Položka nezahrnuje:
- poplatek za skládku, který se vykazuje v položce 0141** (s výjimkou malého množství bouraného materiálu, kde je možné poplatek zahrnout do jednotkové ceny bourání – tento fakt musí být uveden v doplňujícím textu k položce)</t>
  </si>
  <si>
    <t>- materiál z čel propustu</t>
  </si>
  <si>
    <t>- betonová trubka</t>
  </si>
  <si>
    <t>- odstranění náletů na vtoku a výtoku_x000d_
- se souhlasem TDS</t>
  </si>
  <si>
    <t>dlažba u výtoku 1,5*0,6*0,3 = 0,270 [A]_x000d_
odláždění svahu (čela) 1,2*1,2*0,3*2 = 0,864 [B]_x000d_
Mezisoučet = 1,134 [C]</t>
  </si>
  <si>
    <t>131731</t>
  </si>
  <si>
    <t>HLOUBENÍ JAM ZAPAŽ I NEPAŽ TŘ. I, ODVOZ DO 1KM</t>
  </si>
  <si>
    <t>- hloubení výkopu pro 1m trouby propustu na vtoku a vtoku</t>
  </si>
  <si>
    <t>1*1,5*1,2*2 = 3,600 [A]</t>
  </si>
  <si>
    <t>- zásyp propustku ze ŠD 0/32, hutněno po vrstvách max. 300mm</t>
  </si>
  <si>
    <t>- podklad pod PP/HDPE troubu_x000d_
- štěrkopísek ŠP 0/22 tl. 200mm</t>
  </si>
  <si>
    <t>pod trubkou 1*1,2*0,2*2 = 0,480 [A]_x000d_
Mezisoučet = 0,480 [C]</t>
  </si>
  <si>
    <t>- odláždění svahu (čela)_x000d_
- dlažba na výtoku_x000d_
- včetně betonové lože tl.100mm</t>
  </si>
  <si>
    <t>odláždění svahu (čela) 1,2*1,2*0,3*2 = 0,864 [A]_x000d_
dlažba na výtoku 1,5*0,6*0,3 = 0,270 [B]_x000d_
Mezisoučet = 1,134 [C]</t>
  </si>
  <si>
    <t>-PP/HDPE trouba min. SN 12</t>
  </si>
  <si>
    <t>- vybourání 1m propustu na vtoku a výtoku</t>
  </si>
  <si>
    <t>-vybourání čel propustu</t>
  </si>
  <si>
    <t>2 = 2,000 [A]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</si>
</sst>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10">
    <font>
      <sz val="11"/>
      <name val="Calibri"/>
      <family val="2"/>
      <scheme val="minor"/>
    </font>
    <font>
      <sz val="11"/>
      <color rgb="FFD9D9D9"/>
      <name val="Calibri"/>
      <scheme val="minor"/>
    </font>
    <font>
      <sz val="10"/>
      <color rgb="FF000000"/>
      <name val="Arial"/>
    </font>
    <font>
      <b/>
      <sz val="16"/>
      <color rgb="FF000000"/>
      <name val="Arial"/>
    </font>
    <font>
      <b/>
      <sz val="10"/>
      <color rgb="FF000000"/>
      <name val="Arial"/>
    </font>
    <font>
      <sz val="10"/>
      <color rgb="FFFFFFFF"/>
      <name val="Arial"/>
    </font>
    <font>
      <b/>
      <sz val="11"/>
      <color rgb="FF000000"/>
      <name val="Arial"/>
    </font>
    <font>
      <b/>
      <sz val="11"/>
      <name val="Calibri"/>
      <scheme val="minor"/>
    </font>
    <font>
      <i/>
      <sz val="11"/>
      <name val="Calibri"/>
      <scheme val="minor"/>
    </font>
    <font>
      <i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41A5BD"/>
      </patternFill>
    </fill>
  </fills>
  <borders count="19">
    <border/>
    <border>
      <left style="thin"/>
      <right style="thin"/>
      <top style="thin"/>
      <bottom style="thin"/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top style="thin"/>
      <bottom style="thin"/>
    </border>
    <border>
      <left style="thin">
        <color rgb="FF000000"/>
      </left>
      <right style="thin"/>
      <top style="thin"/>
      <bottom style="thin"/>
    </border>
    <border>
      <left style="thin"/>
      <right style="thin">
        <color rgb="FF000000"/>
      </right>
      <top style="thin"/>
      <bottom style="thin"/>
    </border>
    <border>
      <left style="thin"/>
      <top style="thin"/>
    </border>
    <border>
      <left style="thin"/>
      <right style="thin"/>
      <top style="thin"/>
    </border>
    <border>
      <left style="thin">
        <color rgb="FF000000"/>
      </left>
      <top style="thin"/>
    </border>
    <border>
      <top style="thin"/>
    </border>
    <border>
      <right style="thin">
        <color rgb="FF000000"/>
      </right>
      <top style="thin"/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4">
    <xf numFmtId="0" fontId="0" fillId="0" borderId="0"/>
    <xf numFmtId="0" fontId="2" fillId="0" borderId="0">
      <alignment horizontal="left" vertical="center" wrapText="1"/>
    </xf>
    <xf numFmtId="0" fontId="3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horizontal="right" vertical="center" wrapText="1"/>
    </xf>
    <xf numFmtId="0" fontId="6" fillId="0" borderId="0">
      <alignment horizontal="left" vertical="center" wrapText="1"/>
    </xf>
    <xf numFmtId="0" fontId="6" fillId="0" borderId="0">
      <alignment horizontal="left" vertical="center" wrapText="1"/>
    </xf>
    <xf numFmtId="0" fontId="4" fillId="0" borderId="0">
      <alignment horizontal="left" vertical="center" wrapText="1"/>
    </xf>
    <xf numFmtId="0" fontId="4" fillId="0" borderId="0">
      <alignment horizontal="left" vertical="center" wrapText="1"/>
    </xf>
    <xf numFmtId="0" fontId="2" fillId="0" borderId="0">
      <alignment horizontal="left" vertical="center" wrapText="1"/>
    </xf>
    <xf numFmtId="0" fontId="2" fillId="0" borderId="0">
      <alignment horizontal="right" vertical="center" wrapText="1"/>
    </xf>
    <xf numFmtId="0" fontId="9" fillId="0" borderId="0">
      <alignment horizontal="left" vertical="center" wrapText="1"/>
    </xf>
  </cellStyleXfs>
  <cellXfs count="50">
    <xf numFmtId="0" fontId="0" fillId="0" borderId="0" xfId="0"/>
    <xf numFmtId="0" fontId="1" fillId="2" borderId="0" xfId="0" applyFont="1" applyFill="1"/>
    <xf numFmtId="0" fontId="2" fillId="2" borderId="0" xfId="1" applyFill="1">
      <alignment horizontal="left" vertical="center" wrapText="1"/>
    </xf>
    <xf numFmtId="0" fontId="0" fillId="2" borderId="0" xfId="0" applyFill="1"/>
    <xf numFmtId="0" fontId="3" fillId="2" borderId="0" xfId="2" applyFill="1">
      <alignment horizontal="left" vertical="center" wrapText="1"/>
    </xf>
    <xf numFmtId="0" fontId="4" fillId="2" borderId="0" xfId="3" applyFill="1">
      <alignment horizontal="right" vertical="center" wrapText="1"/>
    </xf>
    <xf numFmtId="165" fontId="4" fillId="2" borderId="0" xfId="3" applyNumberFormat="1" applyFill="1">
      <alignment horizontal="right" vertical="center" wrapText="1"/>
    </xf>
    <xf numFmtId="0" fontId="5" fillId="3" borderId="1" xfId="4" applyFill="1" applyBorder="1">
      <alignment horizontal="center" vertical="center" wrapText="1"/>
    </xf>
    <xf numFmtId="49" fontId="4" fillId="0" borderId="1" xfId="5" applyNumberFormat="1" applyBorder="1">
      <alignment horizontal="left" vertical="center" wrapText="1"/>
    </xf>
    <xf numFmtId="165" fontId="4" fillId="0" borderId="1" xfId="6" applyNumberFormat="1" applyBorder="1">
      <alignment horizontal="right" vertical="center" wrapText="1"/>
    </xf>
    <xf numFmtId="0" fontId="0" fillId="2" borderId="2" xfId="0" applyFill="1" applyBorder="1"/>
    <xf numFmtId="0" fontId="0" fillId="2" borderId="3" xfId="0" applyFill="1" applyBorder="1"/>
    <xf numFmtId="0" fontId="2" fillId="2" borderId="3" xfId="1" applyFill="1" applyBorder="1">
      <alignment horizontal="left" vertical="center" wrapText="1"/>
    </xf>
    <xf numFmtId="0" fontId="0" fillId="2" borderId="4" xfId="0" applyFill="1" applyBorder="1"/>
    <xf numFmtId="0" fontId="0" fillId="2" borderId="5" xfId="0" applyFill="1" applyBorder="1"/>
    <xf numFmtId="0" fontId="0" fillId="2" borderId="0" xfId="0" applyFill="1" applyBorder="1"/>
    <xf numFmtId="0" fontId="3" fillId="2" borderId="0" xfId="2" applyFill="1" applyBorder="1">
      <alignment horizontal="left" vertical="center" wrapText="1"/>
    </xf>
    <xf numFmtId="0" fontId="0" fillId="2" borderId="6" xfId="0" applyFill="1" applyBorder="1"/>
    <xf numFmtId="0" fontId="6" fillId="2" borderId="5" xfId="7" applyFill="1" applyBorder="1">
      <alignment horizontal="left" vertical="center" wrapText="1"/>
    </xf>
    <xf numFmtId="0" fontId="6" fillId="2" borderId="0" xfId="7" applyFill="1" applyBorder="1" applyAlignment="1">
      <alignment horizontal="right" vertical="center" wrapText="1"/>
    </xf>
    <xf numFmtId="0" fontId="0" fillId="2" borderId="0" xfId="0" applyFill="1" applyBorder="1" applyAlignment="1">
      <alignment horizontal="right"/>
    </xf>
    <xf numFmtId="0" fontId="6" fillId="2" borderId="0" xfId="7" applyFill="1" applyBorder="1">
      <alignment horizontal="left" vertical="center" wrapText="1"/>
    </xf>
    <xf numFmtId="0" fontId="0" fillId="2" borderId="7" xfId="0" applyFill="1" applyBorder="1" applyAlignment="1">
      <alignment horizontal="center"/>
    </xf>
    <xf numFmtId="165" fontId="0" fillId="2" borderId="7" xfId="0" applyNumberFormat="1" applyFill="1" applyBorder="1" applyAlignment="1">
      <alignment horizontal="center"/>
    </xf>
    <xf numFmtId="0" fontId="5" fillId="3" borderId="8" xfId="4" applyFill="1" applyBorder="1">
      <alignment horizontal="center" vertical="center" wrapText="1"/>
    </xf>
    <xf numFmtId="0" fontId="5" fillId="3" borderId="9" xfId="4" applyFill="1" applyBorder="1">
      <alignment horizontal="center" vertical="center" wrapText="1"/>
    </xf>
    <xf numFmtId="0" fontId="5" fillId="3" borderId="10" xfId="4" applyFill="1" applyBorder="1">
      <alignment horizontal="center" vertical="center" wrapText="1"/>
    </xf>
    <xf numFmtId="0" fontId="5" fillId="3" borderId="11" xfId="4" applyFill="1" applyBorder="1">
      <alignment horizontal="center" vertical="center" wrapText="1"/>
    </xf>
    <xf numFmtId="0" fontId="5" fillId="3" borderId="12" xfId="4" applyFill="1" applyBorder="1">
      <alignment horizontal="center" vertical="center" wrapText="1"/>
    </xf>
    <xf numFmtId="0" fontId="7" fillId="2" borderId="7" xfId="0" applyFont="1" applyFill="1" applyBorder="1"/>
    <xf numFmtId="0" fontId="7" fillId="2" borderId="13" xfId="0" applyFont="1" applyFill="1" applyBorder="1"/>
    <xf numFmtId="0" fontId="7" fillId="2" borderId="7" xfId="0" applyFont="1" applyFill="1" applyBorder="1" applyAlignment="1">
      <alignment horizontal="right"/>
    </xf>
    <xf numFmtId="0" fontId="7" fillId="2" borderId="14" xfId="0" applyFont="1" applyFill="1" applyBorder="1"/>
    <xf numFmtId="165" fontId="7" fillId="2" borderId="7" xfId="0" applyNumberFormat="1" applyFont="1" applyFill="1" applyBorder="1" applyAlignment="1">
      <alignment horizontal="center"/>
    </xf>
    <xf numFmtId="0" fontId="0" fillId="2" borderId="15" xfId="0" applyFill="1" applyBorder="1"/>
    <xf numFmtId="0" fontId="0" fillId="0" borderId="7" xfId="0" applyBorder="1"/>
    <xf numFmtId="0" fontId="0" fillId="0" borderId="7" xfId="0" applyBorder="1" applyAlignment="1">
      <alignment horizontal="right"/>
    </xf>
    <xf numFmtId="0" fontId="0" fillId="0" borderId="7" xfId="0" applyBorder="1" applyAlignment="1">
      <alignment wrapText="1"/>
    </xf>
    <xf numFmtId="0" fontId="0" fillId="0" borderId="7" xfId="0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5" fontId="0" fillId="0" borderId="0" xfId="0" applyNumberFormat="1"/>
    <xf numFmtId="0" fontId="0" fillId="0" borderId="5" xfId="0" applyBorder="1"/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6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8" fillId="0" borderId="7" xfId="0" applyFont="1" applyBorder="1" applyAlignment="1">
      <alignment wrapText="1"/>
    </xf>
  </cellXfs>
  <cellStyles count="14">
    <cellStyle name="Normal" xfId="0" builtinId="0"/>
    <cellStyle name="NormalStyle" xfId="1"/>
    <cellStyle name="NadpisRekapitulaceSoupisPraciStyle" xfId="2"/>
    <cellStyle name="RekapitulaceCenyStyle" xfId="3"/>
    <cellStyle name="NadpisySloupcuStyle" xfId="4"/>
    <cellStyle name="NormalBoldLeftStyle" xfId="5"/>
    <cellStyle name="NormalBoldRightStyle" xfId="6"/>
    <cellStyle name="StavbaRozpocetHeaderStyle" xfId="7"/>
    <cellStyle name="NadpisStrukturyStyle" xfId="8"/>
    <cellStyle name="StavebniDilStyle" xfId="9"/>
    <cellStyle name="NormalBoldStyle" xfId="10"/>
    <cellStyle name="NormalLeftStyle" xfId="11"/>
    <cellStyle name="NormalRightStyle" xfId="12"/>
    <cellStyle name="PolDoplnInfoStyle" xfId="1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styles" Target="styles.xml" /><Relationship Id="rId10" Type="http://schemas.openxmlformats.org/officeDocument/2006/relationships/theme" Target="theme/theme1.xml" /><Relationship Id="rId11" Type="http://schemas.openxmlformats.org/officeDocument/2006/relationships/calcChain" Target="calcChain.xml" /><Relationship Id="rId12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5"/>
  <cols>
    <col min="1" max="1" width="8.855469" bestFit="1" customWidth="1"/>
    <col min="2" max="2" width="129.5703" customWidth="1"/>
    <col min="3" max="3" width="19.42578" customWidth="1"/>
    <col min="4" max="4" width="19.42578" customWidth="1"/>
    <col min="5" max="5" width="19.42578" customWidth="1"/>
  </cols>
  <sheetData>
    <row r="1">
      <c r="A1" s="1" t="s">
        <v>0</v>
      </c>
      <c r="B1" s="2" t="s">
        <v>1</v>
      </c>
      <c r="C1" s="3"/>
      <c r="D1" s="3"/>
      <c r="E1" s="3"/>
    </row>
    <row r="2">
      <c r="A2" s="1"/>
      <c r="B2" s="4" t="s">
        <v>2</v>
      </c>
      <c r="C2" s="3"/>
      <c r="D2" s="3"/>
      <c r="E2" s="3"/>
    </row>
    <row r="3">
      <c r="A3" s="3"/>
      <c r="B3" s="3"/>
      <c r="C3" s="3"/>
      <c r="D3" s="3"/>
      <c r="E3" s="3"/>
    </row>
    <row r="4" ht="20.25">
      <c r="A4" s="3"/>
      <c r="B4" s="4" t="s">
        <v>3</v>
      </c>
      <c r="C4" s="3"/>
      <c r="D4" s="3"/>
      <c r="E4" s="3"/>
    </row>
    <row r="5">
      <c r="A5" s="3"/>
      <c r="B5" s="3"/>
      <c r="C5" s="3"/>
      <c r="D5" s="3"/>
      <c r="E5" s="3"/>
    </row>
    <row r="6">
      <c r="A6" s="3"/>
      <c r="B6" s="5" t="s">
        <v>4</v>
      </c>
      <c r="C6" s="6">
        <f>SUM(C10:C16)</f>
        <v>0</v>
      </c>
      <c r="D6" s="3"/>
      <c r="E6" s="3"/>
    </row>
    <row r="7">
      <c r="A7" s="3"/>
      <c r="B7" s="5" t="s">
        <v>5</v>
      </c>
      <c r="C7" s="6">
        <f>SUM(E10:E16)</f>
        <v>0</v>
      </c>
      <c r="D7" s="3"/>
      <c r="E7" s="3"/>
    </row>
    <row r="8">
      <c r="A8" s="3"/>
      <c r="B8" s="3"/>
      <c r="C8" s="3"/>
      <c r="D8" s="3"/>
      <c r="E8" s="3"/>
    </row>
    <row r="9">
      <c r="A9" s="7" t="s">
        <v>6</v>
      </c>
      <c r="B9" s="7" t="s">
        <v>7</v>
      </c>
      <c r="C9" s="7" t="s">
        <v>8</v>
      </c>
      <c r="D9" s="7" t="s">
        <v>9</v>
      </c>
      <c r="E9" s="7" t="s">
        <v>10</v>
      </c>
    </row>
    <row r="10">
      <c r="A10" s="8" t="s">
        <v>11</v>
      </c>
      <c r="B10" s="8" t="s">
        <v>12</v>
      </c>
      <c r="C10" s="9">
        <f>'SO 000'!I3</f>
        <v>0</v>
      </c>
      <c r="D10" s="9">
        <f>SUMIFS('SO 000'!O:O,'SO 000'!A:A,"P")</f>
        <v>0</v>
      </c>
      <c r="E10" s="9">
        <f>C10+D10</f>
        <v>0</v>
      </c>
    </row>
    <row r="11">
      <c r="A11" s="8" t="s">
        <v>13</v>
      </c>
      <c r="B11" s="8" t="s">
        <v>14</v>
      </c>
      <c r="C11" s="9">
        <f>'SO 101'!I3</f>
        <v>0</v>
      </c>
      <c r="D11" s="9">
        <f>SUMIFS('SO 101'!O:O,'SO 101'!A:A,"P")</f>
        <v>0</v>
      </c>
      <c r="E11" s="9">
        <f>C11+D11</f>
        <v>0</v>
      </c>
    </row>
    <row r="12">
      <c r="A12" s="8" t="s">
        <v>15</v>
      </c>
      <c r="B12" s="8" t="s">
        <v>16</v>
      </c>
      <c r="C12" s="9">
        <f>'SO 101.1'!I3</f>
        <v>0</v>
      </c>
      <c r="D12" s="9">
        <f>SUMIFS('SO 101.1'!O:O,'SO 101.1'!A:A,"P")</f>
        <v>0</v>
      </c>
      <c r="E12" s="9">
        <f>C12+D12</f>
        <v>0</v>
      </c>
    </row>
    <row r="13">
      <c r="A13" s="8" t="s">
        <v>17</v>
      </c>
      <c r="B13" s="8" t="s">
        <v>18</v>
      </c>
      <c r="C13" s="9">
        <f>'SO 101.2'!I3</f>
        <v>0</v>
      </c>
      <c r="D13" s="9">
        <f>SUMIFS('SO 101.2'!O:O,'SO 101.2'!A:A,"P")</f>
        <v>0</v>
      </c>
      <c r="E13" s="9">
        <f>C13+D13</f>
        <v>0</v>
      </c>
    </row>
    <row r="14">
      <c r="A14" s="8" t="s">
        <v>19</v>
      </c>
      <c r="B14" s="8" t="s">
        <v>20</v>
      </c>
      <c r="C14" s="9">
        <f>'SO 101.3'!I3</f>
        <v>0</v>
      </c>
      <c r="D14" s="9">
        <f>SUMIFS('SO 101.3'!O:O,'SO 101.3'!A:A,"P")</f>
        <v>0</v>
      </c>
      <c r="E14" s="9">
        <f>C14+D14</f>
        <v>0</v>
      </c>
    </row>
    <row r="15">
      <c r="A15" s="8" t="s">
        <v>21</v>
      </c>
      <c r="B15" s="8" t="s">
        <v>22</v>
      </c>
      <c r="C15" s="9">
        <f>'SO 101.4'!I3</f>
        <v>0</v>
      </c>
      <c r="D15" s="9">
        <f>SUMIFS('SO 101.4'!O:O,'SO 101.4'!A:A,"P")</f>
        <v>0</v>
      </c>
      <c r="E15" s="9">
        <f>C15+D15</f>
        <v>0</v>
      </c>
    </row>
    <row r="16">
      <c r="A16" s="8" t="s">
        <v>23</v>
      </c>
      <c r="B16" s="8" t="s">
        <v>24</v>
      </c>
      <c r="C16" s="9">
        <f>'SO 101.5'!I3</f>
        <v>0</v>
      </c>
      <c r="D16" s="9">
        <f>SUMIFS('SO 101.5'!O:O,'SO 101.5'!A:A,"P")</f>
        <v>0</v>
      </c>
      <c r="E16" s="9">
        <f>C16+D16</f>
        <v>0</v>
      </c>
    </row>
  </sheetData>
  <mergeCells count="2">
    <mergeCell ref="B2:B3"/>
    <mergeCell ref="B4:E4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3" customWidth="1"/>
    <col min="3" max="3" width="9.710938" customWidth="1"/>
    <col min="4" max="4" width="13" customWidth="1"/>
    <col min="5" max="5" width="64.85547" customWidth="1"/>
    <col min="6" max="6" width="13" customWidth="1"/>
    <col min="7" max="7" width="16.14063" customWidth="1"/>
    <col min="8" max="8" width="16.14063" customWidth="1"/>
    <col min="9" max="9" width="16.14063" customWidth="1"/>
    <col min="10" max="10" width="17" bestFit="1" customWidth="1"/>
    <col min="15" max="15" width="9.140625" hidden="1"/>
    <col min="16" max="16" width="9.140625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0.25">
      <c r="A2" s="1"/>
      <c r="B2" s="14"/>
      <c r="C2" s="15"/>
      <c r="D2" s="15"/>
      <c r="E2" s="16" t="s">
        <v>25</v>
      </c>
      <c r="F2" s="15"/>
      <c r="G2" s="15"/>
      <c r="H2" s="15"/>
      <c r="I2" s="15"/>
      <c r="J2" s="17"/>
    </row>
    <row r="3">
      <c r="A3" s="3" t="s">
        <v>26</v>
      </c>
      <c r="B3" s="18" t="s">
        <v>27</v>
      </c>
      <c r="C3" s="19" t="s">
        <v>28</v>
      </c>
      <c r="D3" s="20"/>
      <c r="E3" s="21" t="s">
        <v>29</v>
      </c>
      <c r="F3" s="15"/>
      <c r="G3" s="15"/>
      <c r="H3" s="22" t="s">
        <v>11</v>
      </c>
      <c r="I3" s="23">
        <f>SUMIFS(I8:I20,A8:A20,"SD")</f>
        <v>0</v>
      </c>
      <c r="J3" s="17"/>
      <c r="O3">
        <v>0</v>
      </c>
      <c r="P3">
        <v>2</v>
      </c>
    </row>
    <row r="4">
      <c r="A4" s="3" t="s">
        <v>30</v>
      </c>
      <c r="B4" s="18" t="s">
        <v>31</v>
      </c>
      <c r="C4" s="19" t="s">
        <v>11</v>
      </c>
      <c r="D4" s="20"/>
      <c r="E4" s="21" t="s">
        <v>12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24" t="s">
        <v>32</v>
      </c>
      <c r="B5" s="25" t="s">
        <v>33</v>
      </c>
      <c r="C5" s="7" t="s">
        <v>34</v>
      </c>
      <c r="D5" s="7" t="s">
        <v>35</v>
      </c>
      <c r="E5" s="7" t="s">
        <v>36</v>
      </c>
      <c r="F5" s="7" t="s">
        <v>37</v>
      </c>
      <c r="G5" s="7" t="s">
        <v>38</v>
      </c>
      <c r="H5" s="7" t="s">
        <v>39</v>
      </c>
      <c r="I5" s="7"/>
      <c r="J5" s="26" t="s">
        <v>40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41</v>
      </c>
      <c r="I6" s="7" t="s">
        <v>42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43</v>
      </c>
      <c r="B8" s="30"/>
      <c r="C8" s="31" t="s">
        <v>44</v>
      </c>
      <c r="D8" s="32"/>
      <c r="E8" s="29" t="s">
        <v>45</v>
      </c>
      <c r="F8" s="32"/>
      <c r="G8" s="32"/>
      <c r="H8" s="32"/>
      <c r="I8" s="33">
        <f>SUMIFS(I9:I20,A9:A20,"P")</f>
        <v>0</v>
      </c>
      <c r="J8" s="34"/>
    </row>
    <row r="9">
      <c r="A9" s="35" t="s">
        <v>46</v>
      </c>
      <c r="B9" s="35">
        <v>1</v>
      </c>
      <c r="C9" s="36" t="s">
        <v>47</v>
      </c>
      <c r="D9" s="35" t="s">
        <v>48</v>
      </c>
      <c r="E9" s="37" t="s">
        <v>49</v>
      </c>
      <c r="F9" s="38" t="s">
        <v>50</v>
      </c>
      <c r="G9" s="39">
        <v>1</v>
      </c>
      <c r="H9" s="40">
        <v>0</v>
      </c>
      <c r="I9" s="40">
        <f>ROUND(G9*H9,P4)</f>
        <v>0</v>
      </c>
      <c r="J9" s="38" t="s">
        <v>51</v>
      </c>
      <c r="O9" s="41">
        <f>I9*0.21</f>
        <v>0</v>
      </c>
      <c r="P9">
        <v>3</v>
      </c>
    </row>
    <row r="10">
      <c r="A10" s="35" t="s">
        <v>52</v>
      </c>
      <c r="B10" s="42"/>
      <c r="C10" s="43"/>
      <c r="D10" s="43"/>
      <c r="E10" s="44" t="s">
        <v>48</v>
      </c>
      <c r="F10" s="43"/>
      <c r="G10" s="43"/>
      <c r="H10" s="43"/>
      <c r="I10" s="43"/>
      <c r="J10" s="45"/>
    </row>
    <row r="11" ht="30">
      <c r="A11" s="35" t="s">
        <v>53</v>
      </c>
      <c r="B11" s="42"/>
      <c r="C11" s="43"/>
      <c r="D11" s="43"/>
      <c r="E11" s="37" t="s">
        <v>54</v>
      </c>
      <c r="F11" s="43"/>
      <c r="G11" s="43"/>
      <c r="H11" s="43"/>
      <c r="I11" s="43"/>
      <c r="J11" s="45"/>
    </row>
    <row r="12">
      <c r="A12" s="35" t="s">
        <v>46</v>
      </c>
      <c r="B12" s="35">
        <v>2</v>
      </c>
      <c r="C12" s="36" t="s">
        <v>55</v>
      </c>
      <c r="D12" s="35" t="s">
        <v>48</v>
      </c>
      <c r="E12" s="37" t="s">
        <v>56</v>
      </c>
      <c r="F12" s="38" t="s">
        <v>50</v>
      </c>
      <c r="G12" s="39">
        <v>1</v>
      </c>
      <c r="H12" s="40">
        <v>0</v>
      </c>
      <c r="I12" s="40">
        <f>ROUND(G12*H12,P4)</f>
        <v>0</v>
      </c>
      <c r="J12" s="38" t="s">
        <v>51</v>
      </c>
      <c r="O12" s="41">
        <f>I12*0.21</f>
        <v>0</v>
      </c>
      <c r="P12">
        <v>3</v>
      </c>
    </row>
    <row r="13" ht="30">
      <c r="A13" s="35" t="s">
        <v>52</v>
      </c>
      <c r="B13" s="42"/>
      <c r="C13" s="43"/>
      <c r="D13" s="43"/>
      <c r="E13" s="37" t="s">
        <v>57</v>
      </c>
      <c r="F13" s="43"/>
      <c r="G13" s="43"/>
      <c r="H13" s="43"/>
      <c r="I13" s="43"/>
      <c r="J13" s="45"/>
    </row>
    <row r="14" ht="30">
      <c r="A14" s="35" t="s">
        <v>53</v>
      </c>
      <c r="B14" s="42"/>
      <c r="C14" s="43"/>
      <c r="D14" s="43"/>
      <c r="E14" s="37" t="s">
        <v>58</v>
      </c>
      <c r="F14" s="43"/>
      <c r="G14" s="43"/>
      <c r="H14" s="43"/>
      <c r="I14" s="43"/>
      <c r="J14" s="45"/>
    </row>
    <row r="15">
      <c r="A15" s="35" t="s">
        <v>46</v>
      </c>
      <c r="B15" s="35">
        <v>3</v>
      </c>
      <c r="C15" s="36" t="s">
        <v>59</v>
      </c>
      <c r="D15" s="35" t="s">
        <v>48</v>
      </c>
      <c r="E15" s="37" t="s">
        <v>60</v>
      </c>
      <c r="F15" s="38" t="s">
        <v>61</v>
      </c>
      <c r="G15" s="39">
        <v>1.9399999999999999</v>
      </c>
      <c r="H15" s="40">
        <v>0</v>
      </c>
      <c r="I15" s="40">
        <f>ROUND(G15*H15,P4)</f>
        <v>0</v>
      </c>
      <c r="J15" s="38" t="s">
        <v>51</v>
      </c>
      <c r="O15" s="41">
        <f>I15*0.21</f>
        <v>0</v>
      </c>
      <c r="P15">
        <v>3</v>
      </c>
    </row>
    <row r="16" ht="45">
      <c r="A16" s="35" t="s">
        <v>52</v>
      </c>
      <c r="B16" s="42"/>
      <c r="C16" s="43"/>
      <c r="D16" s="43"/>
      <c r="E16" s="37" t="s">
        <v>62</v>
      </c>
      <c r="F16" s="43"/>
      <c r="G16" s="43"/>
      <c r="H16" s="43"/>
      <c r="I16" s="43"/>
      <c r="J16" s="45"/>
    </row>
    <row r="17" ht="30">
      <c r="A17" s="35" t="s">
        <v>53</v>
      </c>
      <c r="B17" s="42"/>
      <c r="C17" s="43"/>
      <c r="D17" s="43"/>
      <c r="E17" s="37" t="s">
        <v>63</v>
      </c>
      <c r="F17" s="43"/>
      <c r="G17" s="43"/>
      <c r="H17" s="43"/>
      <c r="I17" s="43"/>
      <c r="J17" s="45"/>
    </row>
    <row r="18">
      <c r="A18" s="35" t="s">
        <v>46</v>
      </c>
      <c r="B18" s="35">
        <v>4</v>
      </c>
      <c r="C18" s="36" t="s">
        <v>64</v>
      </c>
      <c r="D18" s="35" t="s">
        <v>48</v>
      </c>
      <c r="E18" s="37" t="s">
        <v>65</v>
      </c>
      <c r="F18" s="38" t="s">
        <v>50</v>
      </c>
      <c r="G18" s="39">
        <v>1</v>
      </c>
      <c r="H18" s="40">
        <v>0</v>
      </c>
      <c r="I18" s="40">
        <f>ROUND(G18*H18,P4)</f>
        <v>0</v>
      </c>
      <c r="J18" s="38" t="s">
        <v>51</v>
      </c>
      <c r="O18" s="41">
        <f>I18*0.21</f>
        <v>0</v>
      </c>
      <c r="P18">
        <v>3</v>
      </c>
    </row>
    <row r="19">
      <c r="A19" s="35" t="s">
        <v>52</v>
      </c>
      <c r="B19" s="42"/>
      <c r="C19" s="43"/>
      <c r="D19" s="43"/>
      <c r="E19" s="44"/>
      <c r="F19" s="43"/>
      <c r="G19" s="43"/>
      <c r="H19" s="43"/>
      <c r="I19" s="43"/>
      <c r="J19" s="45"/>
    </row>
    <row r="20" ht="30">
      <c r="A20" s="35" t="s">
        <v>53</v>
      </c>
      <c r="B20" s="46"/>
      <c r="C20" s="47"/>
      <c r="D20" s="47"/>
      <c r="E20" s="37" t="s">
        <v>63</v>
      </c>
      <c r="F20" s="47"/>
      <c r="G20" s="47"/>
      <c r="H20" s="47"/>
      <c r="I20" s="47"/>
      <c r="J20" s="48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3" customWidth="1"/>
    <col min="3" max="3" width="9.710938" customWidth="1"/>
    <col min="4" max="4" width="13" customWidth="1"/>
    <col min="5" max="5" width="64.85547" customWidth="1"/>
    <col min="6" max="6" width="13" customWidth="1"/>
    <col min="7" max="7" width="16.14063" customWidth="1"/>
    <col min="8" max="8" width="16.14063" customWidth="1"/>
    <col min="9" max="9" width="16.14063" customWidth="1"/>
    <col min="10" max="10" width="17" bestFit="1" customWidth="1"/>
    <col min="15" max="15" width="9.140625" hidden="1"/>
    <col min="16" max="16" width="9.140625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0.25">
      <c r="A2" s="1"/>
      <c r="B2" s="14"/>
      <c r="C2" s="15"/>
      <c r="D2" s="15"/>
      <c r="E2" s="16" t="s">
        <v>25</v>
      </c>
      <c r="F2" s="15"/>
      <c r="G2" s="15"/>
      <c r="H2" s="15"/>
      <c r="I2" s="15"/>
      <c r="J2" s="17"/>
    </row>
    <row r="3">
      <c r="A3" s="3" t="s">
        <v>26</v>
      </c>
      <c r="B3" s="18" t="s">
        <v>27</v>
      </c>
      <c r="C3" s="19" t="s">
        <v>28</v>
      </c>
      <c r="D3" s="20"/>
      <c r="E3" s="21" t="s">
        <v>29</v>
      </c>
      <c r="F3" s="15"/>
      <c r="G3" s="15"/>
      <c r="H3" s="22" t="s">
        <v>13</v>
      </c>
      <c r="I3" s="23">
        <f>SUMIFS(I8:I50,A8:A50,"SD")</f>
        <v>0</v>
      </c>
      <c r="J3" s="17"/>
      <c r="O3">
        <v>0</v>
      </c>
      <c r="P3">
        <v>2</v>
      </c>
    </row>
    <row r="4">
      <c r="A4" s="3" t="s">
        <v>30</v>
      </c>
      <c r="B4" s="18" t="s">
        <v>31</v>
      </c>
      <c r="C4" s="19" t="s">
        <v>13</v>
      </c>
      <c r="D4" s="20"/>
      <c r="E4" s="21" t="s">
        <v>14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24" t="s">
        <v>32</v>
      </c>
      <c r="B5" s="25" t="s">
        <v>33</v>
      </c>
      <c r="C5" s="7" t="s">
        <v>34</v>
      </c>
      <c r="D5" s="7" t="s">
        <v>35</v>
      </c>
      <c r="E5" s="7" t="s">
        <v>36</v>
      </c>
      <c r="F5" s="7" t="s">
        <v>37</v>
      </c>
      <c r="G5" s="7" t="s">
        <v>38</v>
      </c>
      <c r="H5" s="7" t="s">
        <v>39</v>
      </c>
      <c r="I5" s="7"/>
      <c r="J5" s="26" t="s">
        <v>40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41</v>
      </c>
      <c r="I6" s="7" t="s">
        <v>42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43</v>
      </c>
      <c r="B8" s="30"/>
      <c r="C8" s="31" t="s">
        <v>66</v>
      </c>
      <c r="D8" s="32"/>
      <c r="E8" s="29" t="s">
        <v>67</v>
      </c>
      <c r="F8" s="32"/>
      <c r="G8" s="32"/>
      <c r="H8" s="32"/>
      <c r="I8" s="33">
        <f>SUMIFS(I9:I12,A9:A12,"P")</f>
        <v>0</v>
      </c>
      <c r="J8" s="34"/>
    </row>
    <row r="9">
      <c r="A9" s="35" t="s">
        <v>46</v>
      </c>
      <c r="B9" s="35">
        <v>1</v>
      </c>
      <c r="C9" s="36" t="s">
        <v>68</v>
      </c>
      <c r="D9" s="35" t="s">
        <v>48</v>
      </c>
      <c r="E9" s="37" t="s">
        <v>69</v>
      </c>
      <c r="F9" s="38" t="s">
        <v>70</v>
      </c>
      <c r="G9" s="39">
        <v>11.525</v>
      </c>
      <c r="H9" s="40">
        <v>0</v>
      </c>
      <c r="I9" s="40">
        <f>ROUND(G9*H9,P4)</f>
        <v>0</v>
      </c>
      <c r="J9" s="38" t="s">
        <v>51</v>
      </c>
      <c r="O9" s="41">
        <f>I9*0.21</f>
        <v>0</v>
      </c>
      <c r="P9">
        <v>3</v>
      </c>
    </row>
    <row r="10">
      <c r="A10" s="35" t="s">
        <v>52</v>
      </c>
      <c r="B10" s="42"/>
      <c r="C10" s="43"/>
      <c r="D10" s="43"/>
      <c r="E10" s="37" t="s">
        <v>71</v>
      </c>
      <c r="F10" s="43"/>
      <c r="G10" s="43"/>
      <c r="H10" s="43"/>
      <c r="I10" s="43"/>
      <c r="J10" s="45"/>
    </row>
    <row r="11" ht="60">
      <c r="A11" s="35" t="s">
        <v>72</v>
      </c>
      <c r="B11" s="42"/>
      <c r="C11" s="43"/>
      <c r="D11" s="43"/>
      <c r="E11" s="49" t="s">
        <v>73</v>
      </c>
      <c r="F11" s="43"/>
      <c r="G11" s="43"/>
      <c r="H11" s="43"/>
      <c r="I11" s="43"/>
      <c r="J11" s="45"/>
    </row>
    <row r="12" ht="120">
      <c r="A12" s="35" t="s">
        <v>53</v>
      </c>
      <c r="B12" s="42"/>
      <c r="C12" s="43"/>
      <c r="D12" s="43"/>
      <c r="E12" s="37" t="s">
        <v>74</v>
      </c>
      <c r="F12" s="43"/>
      <c r="G12" s="43"/>
      <c r="H12" s="43"/>
      <c r="I12" s="43"/>
      <c r="J12" s="45"/>
    </row>
    <row r="13">
      <c r="A13" s="29" t="s">
        <v>43</v>
      </c>
      <c r="B13" s="30"/>
      <c r="C13" s="31" t="s">
        <v>75</v>
      </c>
      <c r="D13" s="32"/>
      <c r="E13" s="29" t="s">
        <v>76</v>
      </c>
      <c r="F13" s="32"/>
      <c r="G13" s="32"/>
      <c r="H13" s="32"/>
      <c r="I13" s="33">
        <f>SUMIFS(I14:I33,A14:A33,"P")</f>
        <v>0</v>
      </c>
      <c r="J13" s="34"/>
    </row>
    <row r="14">
      <c r="A14" s="35" t="s">
        <v>46</v>
      </c>
      <c r="B14" s="35">
        <v>2</v>
      </c>
      <c r="C14" s="36" t="s">
        <v>77</v>
      </c>
      <c r="D14" s="35" t="s">
        <v>48</v>
      </c>
      <c r="E14" s="37" t="s">
        <v>78</v>
      </c>
      <c r="F14" s="38" t="s">
        <v>79</v>
      </c>
      <c r="G14" s="39">
        <v>1927.5</v>
      </c>
      <c r="H14" s="40">
        <v>0</v>
      </c>
      <c r="I14" s="40">
        <f>ROUND(G14*H14,P4)</f>
        <v>0</v>
      </c>
      <c r="J14" s="38" t="s">
        <v>51</v>
      </c>
      <c r="O14" s="41">
        <f>I14*0.21</f>
        <v>0</v>
      </c>
      <c r="P14">
        <v>3</v>
      </c>
    </row>
    <row r="15">
      <c r="A15" s="35" t="s">
        <v>52</v>
      </c>
      <c r="B15" s="42"/>
      <c r="C15" s="43"/>
      <c r="D15" s="43"/>
      <c r="E15" s="37" t="s">
        <v>80</v>
      </c>
      <c r="F15" s="43"/>
      <c r="G15" s="43"/>
      <c r="H15" s="43"/>
      <c r="I15" s="43"/>
      <c r="J15" s="45"/>
    </row>
    <row r="16" ht="45">
      <c r="A16" s="35" t="s">
        <v>72</v>
      </c>
      <c r="B16" s="42"/>
      <c r="C16" s="43"/>
      <c r="D16" s="43"/>
      <c r="E16" s="49" t="s">
        <v>81</v>
      </c>
      <c r="F16" s="43"/>
      <c r="G16" s="43"/>
      <c r="H16" s="43"/>
      <c r="I16" s="43"/>
      <c r="J16" s="45"/>
    </row>
    <row r="17" ht="120">
      <c r="A17" s="35" t="s">
        <v>53</v>
      </c>
      <c r="B17" s="42"/>
      <c r="C17" s="43"/>
      <c r="D17" s="43"/>
      <c r="E17" s="37" t="s">
        <v>82</v>
      </c>
      <c r="F17" s="43"/>
      <c r="G17" s="43"/>
      <c r="H17" s="43"/>
      <c r="I17" s="43"/>
      <c r="J17" s="45"/>
    </row>
    <row r="18">
      <c r="A18" s="35" t="s">
        <v>46</v>
      </c>
      <c r="B18" s="35">
        <v>3</v>
      </c>
      <c r="C18" s="36" t="s">
        <v>83</v>
      </c>
      <c r="D18" s="35" t="s">
        <v>48</v>
      </c>
      <c r="E18" s="37" t="s">
        <v>84</v>
      </c>
      <c r="F18" s="38" t="s">
        <v>79</v>
      </c>
      <c r="G18" s="39">
        <v>21229.5</v>
      </c>
      <c r="H18" s="40">
        <v>0</v>
      </c>
      <c r="I18" s="40">
        <f>ROUND(G18*H18,P4)</f>
        <v>0</v>
      </c>
      <c r="J18" s="38" t="s">
        <v>51</v>
      </c>
      <c r="O18" s="41">
        <f>I18*0.21</f>
        <v>0</v>
      </c>
      <c r="P18">
        <v>3</v>
      </c>
    </row>
    <row r="19">
      <c r="A19" s="35" t="s">
        <v>52</v>
      </c>
      <c r="B19" s="42"/>
      <c r="C19" s="43"/>
      <c r="D19" s="43"/>
      <c r="E19" s="44" t="s">
        <v>48</v>
      </c>
      <c r="F19" s="43"/>
      <c r="G19" s="43"/>
      <c r="H19" s="43"/>
      <c r="I19" s="43"/>
      <c r="J19" s="45"/>
    </row>
    <row r="20" ht="60">
      <c r="A20" s="35" t="s">
        <v>72</v>
      </c>
      <c r="B20" s="42"/>
      <c r="C20" s="43"/>
      <c r="D20" s="43"/>
      <c r="E20" s="49" t="s">
        <v>85</v>
      </c>
      <c r="F20" s="43"/>
      <c r="G20" s="43"/>
      <c r="H20" s="43"/>
      <c r="I20" s="43"/>
      <c r="J20" s="45"/>
    </row>
    <row r="21" ht="120">
      <c r="A21" s="35" t="s">
        <v>53</v>
      </c>
      <c r="B21" s="42"/>
      <c r="C21" s="43"/>
      <c r="D21" s="43"/>
      <c r="E21" s="37" t="s">
        <v>86</v>
      </c>
      <c r="F21" s="43"/>
      <c r="G21" s="43"/>
      <c r="H21" s="43"/>
      <c r="I21" s="43"/>
      <c r="J21" s="45"/>
    </row>
    <row r="22">
      <c r="A22" s="35" t="s">
        <v>46</v>
      </c>
      <c r="B22" s="35">
        <v>4</v>
      </c>
      <c r="C22" s="36" t="s">
        <v>87</v>
      </c>
      <c r="D22" s="35" t="s">
        <v>48</v>
      </c>
      <c r="E22" s="37" t="s">
        <v>88</v>
      </c>
      <c r="F22" s="38" t="s">
        <v>70</v>
      </c>
      <c r="G22" s="39">
        <v>315.81</v>
      </c>
      <c r="H22" s="40">
        <v>0</v>
      </c>
      <c r="I22" s="40">
        <f>ROUND(G22*H22,P4)</f>
        <v>0</v>
      </c>
      <c r="J22" s="38" t="s">
        <v>51</v>
      </c>
      <c r="O22" s="41">
        <f>I22*0.21</f>
        <v>0</v>
      </c>
      <c r="P22">
        <v>3</v>
      </c>
    </row>
    <row r="23">
      <c r="A23" s="35" t="s">
        <v>52</v>
      </c>
      <c r="B23" s="42"/>
      <c r="C23" s="43"/>
      <c r="D23" s="43"/>
      <c r="E23" s="37" t="s">
        <v>89</v>
      </c>
      <c r="F23" s="43"/>
      <c r="G23" s="43"/>
      <c r="H23" s="43"/>
      <c r="I23" s="43"/>
      <c r="J23" s="45"/>
    </row>
    <row r="24">
      <c r="A24" s="35" t="s">
        <v>72</v>
      </c>
      <c r="B24" s="42"/>
      <c r="C24" s="43"/>
      <c r="D24" s="43"/>
      <c r="E24" s="49" t="s">
        <v>90</v>
      </c>
      <c r="F24" s="43"/>
      <c r="G24" s="43"/>
      <c r="H24" s="43"/>
      <c r="I24" s="43"/>
      <c r="J24" s="45"/>
    </row>
    <row r="25" ht="195">
      <c r="A25" s="35" t="s">
        <v>53</v>
      </c>
      <c r="B25" s="42"/>
      <c r="C25" s="43"/>
      <c r="D25" s="43"/>
      <c r="E25" s="37" t="s">
        <v>91</v>
      </c>
      <c r="F25" s="43"/>
      <c r="G25" s="43"/>
      <c r="H25" s="43"/>
      <c r="I25" s="43"/>
      <c r="J25" s="45"/>
    </row>
    <row r="26">
      <c r="A26" s="35" t="s">
        <v>46</v>
      </c>
      <c r="B26" s="35">
        <v>5</v>
      </c>
      <c r="C26" s="36" t="s">
        <v>92</v>
      </c>
      <c r="D26" s="35" t="s">
        <v>48</v>
      </c>
      <c r="E26" s="37" t="s">
        <v>93</v>
      </c>
      <c r="F26" s="38" t="s">
        <v>79</v>
      </c>
      <c r="G26" s="39">
        <v>10722</v>
      </c>
      <c r="H26" s="40">
        <v>0</v>
      </c>
      <c r="I26" s="40">
        <f>ROUND(G26*H26,P4)</f>
        <v>0</v>
      </c>
      <c r="J26" s="38" t="s">
        <v>51</v>
      </c>
      <c r="O26" s="41">
        <f>I26*0.21</f>
        <v>0</v>
      </c>
      <c r="P26">
        <v>3</v>
      </c>
    </row>
    <row r="27" ht="30">
      <c r="A27" s="35" t="s">
        <v>52</v>
      </c>
      <c r="B27" s="42"/>
      <c r="C27" s="43"/>
      <c r="D27" s="43"/>
      <c r="E27" s="37" t="s">
        <v>94</v>
      </c>
      <c r="F27" s="43"/>
      <c r="G27" s="43"/>
      <c r="H27" s="43"/>
      <c r="I27" s="43"/>
      <c r="J27" s="45"/>
    </row>
    <row r="28" ht="45">
      <c r="A28" s="35" t="s">
        <v>72</v>
      </c>
      <c r="B28" s="42"/>
      <c r="C28" s="43"/>
      <c r="D28" s="43"/>
      <c r="E28" s="49" t="s">
        <v>95</v>
      </c>
      <c r="F28" s="43"/>
      <c r="G28" s="43"/>
      <c r="H28" s="43"/>
      <c r="I28" s="43"/>
      <c r="J28" s="45"/>
    </row>
    <row r="29" ht="195">
      <c r="A29" s="35" t="s">
        <v>53</v>
      </c>
      <c r="B29" s="42"/>
      <c r="C29" s="43"/>
      <c r="D29" s="43"/>
      <c r="E29" s="37" t="s">
        <v>91</v>
      </c>
      <c r="F29" s="43"/>
      <c r="G29" s="43"/>
      <c r="H29" s="43"/>
      <c r="I29" s="43"/>
      <c r="J29" s="45"/>
    </row>
    <row r="30">
      <c r="A30" s="35" t="s">
        <v>46</v>
      </c>
      <c r="B30" s="35">
        <v>6</v>
      </c>
      <c r="C30" s="36" t="s">
        <v>96</v>
      </c>
      <c r="D30" s="35" t="s">
        <v>48</v>
      </c>
      <c r="E30" s="37" t="s">
        <v>97</v>
      </c>
      <c r="F30" s="38" t="s">
        <v>98</v>
      </c>
      <c r="G30" s="39">
        <v>39.909999999999997</v>
      </c>
      <c r="H30" s="40">
        <v>0</v>
      </c>
      <c r="I30" s="40">
        <f>ROUND(G30*H30,P4)</f>
        <v>0</v>
      </c>
      <c r="J30" s="38" t="s">
        <v>51</v>
      </c>
      <c r="O30" s="41">
        <f>I30*0.21</f>
        <v>0</v>
      </c>
      <c r="P30">
        <v>3</v>
      </c>
    </row>
    <row r="31">
      <c r="A31" s="35" t="s">
        <v>52</v>
      </c>
      <c r="B31" s="42"/>
      <c r="C31" s="43"/>
      <c r="D31" s="43"/>
      <c r="E31" s="44" t="s">
        <v>48</v>
      </c>
      <c r="F31" s="43"/>
      <c r="G31" s="43"/>
      <c r="H31" s="43"/>
      <c r="I31" s="43"/>
      <c r="J31" s="45"/>
    </row>
    <row r="32">
      <c r="A32" s="35" t="s">
        <v>72</v>
      </c>
      <c r="B32" s="42"/>
      <c r="C32" s="43"/>
      <c r="D32" s="43"/>
      <c r="E32" s="49" t="s">
        <v>99</v>
      </c>
      <c r="F32" s="43"/>
      <c r="G32" s="43"/>
      <c r="H32" s="43"/>
      <c r="I32" s="43"/>
      <c r="J32" s="45"/>
    </row>
    <row r="33" ht="75">
      <c r="A33" s="35" t="s">
        <v>53</v>
      </c>
      <c r="B33" s="42"/>
      <c r="C33" s="43"/>
      <c r="D33" s="43"/>
      <c r="E33" s="37" t="s">
        <v>100</v>
      </c>
      <c r="F33" s="43"/>
      <c r="G33" s="43"/>
      <c r="H33" s="43"/>
      <c r="I33" s="43"/>
      <c r="J33" s="45"/>
    </row>
    <row r="34">
      <c r="A34" s="29" t="s">
        <v>43</v>
      </c>
      <c r="B34" s="30"/>
      <c r="C34" s="31" t="s">
        <v>101</v>
      </c>
      <c r="D34" s="32"/>
      <c r="E34" s="29" t="s">
        <v>102</v>
      </c>
      <c r="F34" s="32"/>
      <c r="G34" s="32"/>
      <c r="H34" s="32"/>
      <c r="I34" s="33">
        <f>SUMIFS(I35:I50,A35:A50,"P")</f>
        <v>0</v>
      </c>
      <c r="J34" s="34"/>
    </row>
    <row r="35">
      <c r="A35" s="35" t="s">
        <v>46</v>
      </c>
      <c r="B35" s="35">
        <v>7</v>
      </c>
      <c r="C35" s="36" t="s">
        <v>103</v>
      </c>
      <c r="D35" s="35" t="s">
        <v>48</v>
      </c>
      <c r="E35" s="37" t="s">
        <v>104</v>
      </c>
      <c r="F35" s="38" t="s">
        <v>105</v>
      </c>
      <c r="G35" s="39">
        <v>78</v>
      </c>
      <c r="H35" s="40">
        <v>0</v>
      </c>
      <c r="I35" s="40">
        <f>ROUND(G35*H35,P4)</f>
        <v>0</v>
      </c>
      <c r="J35" s="38" t="s">
        <v>51</v>
      </c>
      <c r="O35" s="41">
        <f>I35*0.21</f>
        <v>0</v>
      </c>
      <c r="P35">
        <v>3</v>
      </c>
    </row>
    <row r="36">
      <c r="A36" s="35" t="s">
        <v>52</v>
      </c>
      <c r="B36" s="42"/>
      <c r="C36" s="43"/>
      <c r="D36" s="43"/>
      <c r="E36" s="37" t="s">
        <v>106</v>
      </c>
      <c r="F36" s="43"/>
      <c r="G36" s="43"/>
      <c r="H36" s="43"/>
      <c r="I36" s="43"/>
      <c r="J36" s="45"/>
    </row>
    <row r="37">
      <c r="A37" s="35" t="s">
        <v>72</v>
      </c>
      <c r="B37" s="42"/>
      <c r="C37" s="43"/>
      <c r="D37" s="43"/>
      <c r="E37" s="49" t="s">
        <v>107</v>
      </c>
      <c r="F37" s="43"/>
      <c r="G37" s="43"/>
      <c r="H37" s="43"/>
      <c r="I37" s="43"/>
      <c r="J37" s="45"/>
    </row>
    <row r="38" ht="90">
      <c r="A38" s="35" t="s">
        <v>53</v>
      </c>
      <c r="B38" s="42"/>
      <c r="C38" s="43"/>
      <c r="D38" s="43"/>
      <c r="E38" s="37" t="s">
        <v>108</v>
      </c>
      <c r="F38" s="43"/>
      <c r="G38" s="43"/>
      <c r="H38" s="43"/>
      <c r="I38" s="43"/>
      <c r="J38" s="45"/>
    </row>
    <row r="39" ht="30">
      <c r="A39" s="35" t="s">
        <v>46</v>
      </c>
      <c r="B39" s="35">
        <v>8</v>
      </c>
      <c r="C39" s="36" t="s">
        <v>109</v>
      </c>
      <c r="D39" s="35" t="s">
        <v>48</v>
      </c>
      <c r="E39" s="37" t="s">
        <v>110</v>
      </c>
      <c r="F39" s="38" t="s">
        <v>79</v>
      </c>
      <c r="G39" s="39">
        <v>485</v>
      </c>
      <c r="H39" s="40">
        <v>0</v>
      </c>
      <c r="I39" s="40">
        <f>ROUND(G39*H39,P4)</f>
        <v>0</v>
      </c>
      <c r="J39" s="38" t="s">
        <v>51</v>
      </c>
      <c r="O39" s="41">
        <f>I39*0.21</f>
        <v>0</v>
      </c>
      <c r="P39">
        <v>3</v>
      </c>
    </row>
    <row r="40">
      <c r="A40" s="35" t="s">
        <v>52</v>
      </c>
      <c r="B40" s="42"/>
      <c r="C40" s="43"/>
      <c r="D40" s="43"/>
      <c r="E40" s="37" t="s">
        <v>111</v>
      </c>
      <c r="F40" s="43"/>
      <c r="G40" s="43"/>
      <c r="H40" s="43"/>
      <c r="I40" s="43"/>
      <c r="J40" s="45"/>
    </row>
    <row r="41">
      <c r="A41" s="35" t="s">
        <v>72</v>
      </c>
      <c r="B41" s="42"/>
      <c r="C41" s="43"/>
      <c r="D41" s="43"/>
      <c r="E41" s="49" t="s">
        <v>112</v>
      </c>
      <c r="F41" s="43"/>
      <c r="G41" s="43"/>
      <c r="H41" s="43"/>
      <c r="I41" s="43"/>
      <c r="J41" s="45"/>
    </row>
    <row r="42" ht="105">
      <c r="A42" s="35" t="s">
        <v>53</v>
      </c>
      <c r="B42" s="42"/>
      <c r="C42" s="43"/>
      <c r="D42" s="43"/>
      <c r="E42" s="37" t="s">
        <v>113</v>
      </c>
      <c r="F42" s="43"/>
      <c r="G42" s="43"/>
      <c r="H42" s="43"/>
      <c r="I42" s="43"/>
      <c r="J42" s="45"/>
    </row>
    <row r="43">
      <c r="A43" s="35" t="s">
        <v>46</v>
      </c>
      <c r="B43" s="35">
        <v>9</v>
      </c>
      <c r="C43" s="36" t="s">
        <v>114</v>
      </c>
      <c r="D43" s="35" t="s">
        <v>48</v>
      </c>
      <c r="E43" s="37" t="s">
        <v>115</v>
      </c>
      <c r="F43" s="38" t="s">
        <v>98</v>
      </c>
      <c r="G43" s="39">
        <v>39.909999999999997</v>
      </c>
      <c r="H43" s="40">
        <v>0</v>
      </c>
      <c r="I43" s="40">
        <f>ROUND(G43*H43,P4)</f>
        <v>0</v>
      </c>
      <c r="J43" s="38" t="s">
        <v>51</v>
      </c>
      <c r="O43" s="41">
        <f>I43*0.21</f>
        <v>0</v>
      </c>
      <c r="P43">
        <v>3</v>
      </c>
    </row>
    <row r="44">
      <c r="A44" s="35" t="s">
        <v>52</v>
      </c>
      <c r="B44" s="42"/>
      <c r="C44" s="43"/>
      <c r="D44" s="43"/>
      <c r="E44" s="44" t="s">
        <v>48</v>
      </c>
      <c r="F44" s="43"/>
      <c r="G44" s="43"/>
      <c r="H44" s="43"/>
      <c r="I44" s="43"/>
      <c r="J44" s="45"/>
    </row>
    <row r="45">
      <c r="A45" s="35" t="s">
        <v>72</v>
      </c>
      <c r="B45" s="42"/>
      <c r="C45" s="43"/>
      <c r="D45" s="43"/>
      <c r="E45" s="49" t="s">
        <v>99</v>
      </c>
      <c r="F45" s="43"/>
      <c r="G45" s="43"/>
      <c r="H45" s="43"/>
      <c r="I45" s="43"/>
      <c r="J45" s="45"/>
    </row>
    <row r="46" ht="75">
      <c r="A46" s="35" t="s">
        <v>53</v>
      </c>
      <c r="B46" s="42"/>
      <c r="C46" s="43"/>
      <c r="D46" s="43"/>
      <c r="E46" s="37" t="s">
        <v>116</v>
      </c>
      <c r="F46" s="43"/>
      <c r="G46" s="43"/>
      <c r="H46" s="43"/>
      <c r="I46" s="43"/>
      <c r="J46" s="45"/>
    </row>
    <row r="47">
      <c r="A47" s="35" t="s">
        <v>46</v>
      </c>
      <c r="B47" s="35">
        <v>10</v>
      </c>
      <c r="C47" s="36" t="s">
        <v>117</v>
      </c>
      <c r="D47" s="35" t="s">
        <v>48</v>
      </c>
      <c r="E47" s="37" t="s">
        <v>118</v>
      </c>
      <c r="F47" s="38" t="s">
        <v>79</v>
      </c>
      <c r="G47" s="39">
        <v>10702.5</v>
      </c>
      <c r="H47" s="40">
        <v>0</v>
      </c>
      <c r="I47" s="40">
        <f>ROUND(G47*H47,P4)</f>
        <v>0</v>
      </c>
      <c r="J47" s="38" t="s">
        <v>51</v>
      </c>
      <c r="O47" s="41">
        <f>I47*0.21</f>
        <v>0</v>
      </c>
      <c r="P47">
        <v>3</v>
      </c>
    </row>
    <row r="48">
      <c r="A48" s="35" t="s">
        <v>52</v>
      </c>
      <c r="B48" s="42"/>
      <c r="C48" s="43"/>
      <c r="D48" s="43"/>
      <c r="E48" s="44" t="s">
        <v>48</v>
      </c>
      <c r="F48" s="43"/>
      <c r="G48" s="43"/>
      <c r="H48" s="43"/>
      <c r="I48" s="43"/>
      <c r="J48" s="45"/>
    </row>
    <row r="49" ht="45">
      <c r="A49" s="35" t="s">
        <v>72</v>
      </c>
      <c r="B49" s="42"/>
      <c r="C49" s="43"/>
      <c r="D49" s="43"/>
      <c r="E49" s="49" t="s">
        <v>119</v>
      </c>
      <c r="F49" s="43"/>
      <c r="G49" s="43"/>
      <c r="H49" s="43"/>
      <c r="I49" s="43"/>
      <c r="J49" s="45"/>
    </row>
    <row r="50" ht="30">
      <c r="A50" s="35" t="s">
        <v>53</v>
      </c>
      <c r="B50" s="46"/>
      <c r="C50" s="47"/>
      <c r="D50" s="47"/>
      <c r="E50" s="37" t="s">
        <v>120</v>
      </c>
      <c r="F50" s="47"/>
      <c r="G50" s="47"/>
      <c r="H50" s="47"/>
      <c r="I50" s="47"/>
      <c r="J50" s="48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3" customWidth="1"/>
    <col min="3" max="3" width="9.710938" customWidth="1"/>
    <col min="4" max="4" width="13" customWidth="1"/>
    <col min="5" max="5" width="64.85547" customWidth="1"/>
    <col min="6" max="6" width="13" customWidth="1"/>
    <col min="7" max="7" width="16.14063" customWidth="1"/>
    <col min="8" max="8" width="16.14063" customWidth="1"/>
    <col min="9" max="9" width="16.14063" customWidth="1"/>
    <col min="10" max="10" width="17" bestFit="1" customWidth="1"/>
    <col min="15" max="15" width="9.140625" hidden="1"/>
    <col min="16" max="16" width="9.140625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0.25">
      <c r="A2" s="1"/>
      <c r="B2" s="14"/>
      <c r="C2" s="15"/>
      <c r="D2" s="15"/>
      <c r="E2" s="16" t="s">
        <v>25</v>
      </c>
      <c r="F2" s="15"/>
      <c r="G2" s="15"/>
      <c r="H2" s="15"/>
      <c r="I2" s="15"/>
      <c r="J2" s="17"/>
    </row>
    <row r="3">
      <c r="A3" s="3" t="s">
        <v>26</v>
      </c>
      <c r="B3" s="18" t="s">
        <v>27</v>
      </c>
      <c r="C3" s="19" t="s">
        <v>28</v>
      </c>
      <c r="D3" s="20"/>
      <c r="E3" s="21" t="s">
        <v>29</v>
      </c>
      <c r="F3" s="15"/>
      <c r="G3" s="15"/>
      <c r="H3" s="22" t="s">
        <v>15</v>
      </c>
      <c r="I3" s="23">
        <f>SUMIFS(I8:I31,A8:A31,"SD")</f>
        <v>0</v>
      </c>
      <c r="J3" s="17"/>
      <c r="O3">
        <v>0</v>
      </c>
      <c r="P3">
        <v>2</v>
      </c>
    </row>
    <row r="4">
      <c r="A4" s="3" t="s">
        <v>30</v>
      </c>
      <c r="B4" s="18" t="s">
        <v>31</v>
      </c>
      <c r="C4" s="19" t="s">
        <v>15</v>
      </c>
      <c r="D4" s="20"/>
      <c r="E4" s="21" t="s">
        <v>16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24" t="s">
        <v>32</v>
      </c>
      <c r="B5" s="25" t="s">
        <v>33</v>
      </c>
      <c r="C5" s="7" t="s">
        <v>34</v>
      </c>
      <c r="D5" s="7" t="s">
        <v>35</v>
      </c>
      <c r="E5" s="7" t="s">
        <v>36</v>
      </c>
      <c r="F5" s="7" t="s">
        <v>37</v>
      </c>
      <c r="G5" s="7" t="s">
        <v>38</v>
      </c>
      <c r="H5" s="7" t="s">
        <v>39</v>
      </c>
      <c r="I5" s="7"/>
      <c r="J5" s="26" t="s">
        <v>40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41</v>
      </c>
      <c r="I6" s="7" t="s">
        <v>42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43</v>
      </c>
      <c r="B8" s="30"/>
      <c r="C8" s="31" t="s">
        <v>66</v>
      </c>
      <c r="D8" s="32"/>
      <c r="E8" s="29" t="s">
        <v>67</v>
      </c>
      <c r="F8" s="32"/>
      <c r="G8" s="32"/>
      <c r="H8" s="32"/>
      <c r="I8" s="33">
        <f>SUMIFS(I9:I16,A9:A16,"P")</f>
        <v>0</v>
      </c>
      <c r="J8" s="34"/>
    </row>
    <row r="9">
      <c r="A9" s="35" t="s">
        <v>46</v>
      </c>
      <c r="B9" s="35">
        <v>1</v>
      </c>
      <c r="C9" s="36" t="s">
        <v>121</v>
      </c>
      <c r="D9" s="35" t="s">
        <v>48</v>
      </c>
      <c r="E9" s="37" t="s">
        <v>122</v>
      </c>
      <c r="F9" s="38" t="s">
        <v>79</v>
      </c>
      <c r="G9" s="39">
        <v>8</v>
      </c>
      <c r="H9" s="40">
        <v>0</v>
      </c>
      <c r="I9" s="40">
        <f>ROUND(G9*H9,P4)</f>
        <v>0</v>
      </c>
      <c r="J9" s="38" t="s">
        <v>51</v>
      </c>
      <c r="O9" s="41">
        <f>I9*0.21</f>
        <v>0</v>
      </c>
      <c r="P9">
        <v>3</v>
      </c>
    </row>
    <row r="10" ht="30">
      <c r="A10" s="35" t="s">
        <v>52</v>
      </c>
      <c r="B10" s="42"/>
      <c r="C10" s="43"/>
      <c r="D10" s="43"/>
      <c r="E10" s="37" t="s">
        <v>123</v>
      </c>
      <c r="F10" s="43"/>
      <c r="G10" s="43"/>
      <c r="H10" s="43"/>
      <c r="I10" s="43"/>
      <c r="J10" s="45"/>
    </row>
    <row r="11">
      <c r="A11" s="35" t="s">
        <v>72</v>
      </c>
      <c r="B11" s="42"/>
      <c r="C11" s="43"/>
      <c r="D11" s="43"/>
      <c r="E11" s="49" t="s">
        <v>124</v>
      </c>
      <c r="F11" s="43"/>
      <c r="G11" s="43"/>
      <c r="H11" s="43"/>
      <c r="I11" s="43"/>
      <c r="J11" s="45"/>
    </row>
    <row r="12" ht="90">
      <c r="A12" s="35" t="s">
        <v>53</v>
      </c>
      <c r="B12" s="42"/>
      <c r="C12" s="43"/>
      <c r="D12" s="43"/>
      <c r="E12" s="37" t="s">
        <v>125</v>
      </c>
      <c r="F12" s="43"/>
      <c r="G12" s="43"/>
      <c r="H12" s="43"/>
      <c r="I12" s="43"/>
      <c r="J12" s="45"/>
    </row>
    <row r="13">
      <c r="A13" s="35" t="s">
        <v>46</v>
      </c>
      <c r="B13" s="35">
        <v>2</v>
      </c>
      <c r="C13" s="36" t="s">
        <v>126</v>
      </c>
      <c r="D13" s="35" t="s">
        <v>48</v>
      </c>
      <c r="E13" s="37" t="s">
        <v>127</v>
      </c>
      <c r="F13" s="38" t="s">
        <v>70</v>
      </c>
      <c r="G13" s="39">
        <v>0.27000000000000002</v>
      </c>
      <c r="H13" s="40">
        <v>0</v>
      </c>
      <c r="I13" s="40">
        <f>ROUND(G13*H13,P4)</f>
        <v>0</v>
      </c>
      <c r="J13" s="38" t="s">
        <v>51</v>
      </c>
      <c r="O13" s="41">
        <f>I13*0.21</f>
        <v>0</v>
      </c>
      <c r="P13">
        <v>3</v>
      </c>
    </row>
    <row r="14">
      <c r="A14" s="35" t="s">
        <v>52</v>
      </c>
      <c r="B14" s="42"/>
      <c r="C14" s="43"/>
      <c r="D14" s="43"/>
      <c r="E14" s="37" t="s">
        <v>128</v>
      </c>
      <c r="F14" s="43"/>
      <c r="G14" s="43"/>
      <c r="H14" s="43"/>
      <c r="I14" s="43"/>
      <c r="J14" s="45"/>
    </row>
    <row r="15">
      <c r="A15" s="35" t="s">
        <v>72</v>
      </c>
      <c r="B15" s="42"/>
      <c r="C15" s="43"/>
      <c r="D15" s="43"/>
      <c r="E15" s="49" t="s">
        <v>129</v>
      </c>
      <c r="F15" s="43"/>
      <c r="G15" s="43"/>
      <c r="H15" s="43"/>
      <c r="I15" s="43"/>
      <c r="J15" s="45"/>
    </row>
    <row r="16" ht="409.5">
      <c r="A16" s="35" t="s">
        <v>53</v>
      </c>
      <c r="B16" s="42"/>
      <c r="C16" s="43"/>
      <c r="D16" s="43"/>
      <c r="E16" s="37" t="s">
        <v>130</v>
      </c>
      <c r="F16" s="43"/>
      <c r="G16" s="43"/>
      <c r="H16" s="43"/>
      <c r="I16" s="43"/>
      <c r="J16" s="45"/>
    </row>
    <row r="17">
      <c r="A17" s="29" t="s">
        <v>43</v>
      </c>
      <c r="B17" s="30"/>
      <c r="C17" s="31" t="s">
        <v>131</v>
      </c>
      <c r="D17" s="32"/>
      <c r="E17" s="29" t="s">
        <v>132</v>
      </c>
      <c r="F17" s="32"/>
      <c r="G17" s="32"/>
      <c r="H17" s="32"/>
      <c r="I17" s="33">
        <f>SUMIFS(I18:I21,A18:A21,"P")</f>
        <v>0</v>
      </c>
      <c r="J17" s="34"/>
    </row>
    <row r="18">
      <c r="A18" s="35" t="s">
        <v>46</v>
      </c>
      <c r="B18" s="35">
        <v>3</v>
      </c>
      <c r="C18" s="36" t="s">
        <v>133</v>
      </c>
      <c r="D18" s="35" t="s">
        <v>48</v>
      </c>
      <c r="E18" s="37" t="s">
        <v>134</v>
      </c>
      <c r="F18" s="38" t="s">
        <v>70</v>
      </c>
      <c r="G18" s="39">
        <v>0.27000000000000002</v>
      </c>
      <c r="H18" s="40">
        <v>0</v>
      </c>
      <c r="I18" s="40">
        <f>ROUND(G18*H18,P4)</f>
        <v>0</v>
      </c>
      <c r="J18" s="38" t="s">
        <v>51</v>
      </c>
      <c r="O18" s="41">
        <f>I18*0.21</f>
        <v>0</v>
      </c>
      <c r="P18">
        <v>3</v>
      </c>
    </row>
    <row r="19">
      <c r="A19" s="35" t="s">
        <v>52</v>
      </c>
      <c r="B19" s="42"/>
      <c r="C19" s="43"/>
      <c r="D19" s="43"/>
      <c r="E19" s="37" t="s">
        <v>135</v>
      </c>
      <c r="F19" s="43"/>
      <c r="G19" s="43"/>
      <c r="H19" s="43"/>
      <c r="I19" s="43"/>
      <c r="J19" s="45"/>
    </row>
    <row r="20">
      <c r="A20" s="35" t="s">
        <v>72</v>
      </c>
      <c r="B20" s="42"/>
      <c r="C20" s="43"/>
      <c r="D20" s="43"/>
      <c r="E20" s="49" t="s">
        <v>136</v>
      </c>
      <c r="F20" s="43"/>
      <c r="G20" s="43"/>
      <c r="H20" s="43"/>
      <c r="I20" s="43"/>
      <c r="J20" s="45"/>
    </row>
    <row r="21" ht="150">
      <c r="A21" s="35" t="s">
        <v>53</v>
      </c>
      <c r="B21" s="42"/>
      <c r="C21" s="43"/>
      <c r="D21" s="43"/>
      <c r="E21" s="37" t="s">
        <v>137</v>
      </c>
      <c r="F21" s="43"/>
      <c r="G21" s="43"/>
      <c r="H21" s="43"/>
      <c r="I21" s="43"/>
      <c r="J21" s="45"/>
    </row>
    <row r="22">
      <c r="A22" s="29" t="s">
        <v>43</v>
      </c>
      <c r="B22" s="30"/>
      <c r="C22" s="31" t="s">
        <v>138</v>
      </c>
      <c r="D22" s="32"/>
      <c r="E22" s="29" t="s">
        <v>139</v>
      </c>
      <c r="F22" s="32"/>
      <c r="G22" s="32"/>
      <c r="H22" s="32"/>
      <c r="I22" s="33">
        <f>SUMIFS(I23:I26,A23:A26,"P")</f>
        <v>0</v>
      </c>
      <c r="J22" s="34"/>
    </row>
    <row r="23">
      <c r="A23" s="35" t="s">
        <v>46</v>
      </c>
      <c r="B23" s="35">
        <v>4</v>
      </c>
      <c r="C23" s="36" t="s">
        <v>140</v>
      </c>
      <c r="D23" s="35" t="s">
        <v>48</v>
      </c>
      <c r="E23" s="37" t="s">
        <v>141</v>
      </c>
      <c r="F23" s="38" t="s">
        <v>79</v>
      </c>
      <c r="G23" s="39">
        <v>2.3999999999999999</v>
      </c>
      <c r="H23" s="40">
        <v>0</v>
      </c>
      <c r="I23" s="40">
        <f>ROUND(G23*H23,P4)</f>
        <v>0</v>
      </c>
      <c r="J23" s="38" t="s">
        <v>51</v>
      </c>
      <c r="O23" s="41">
        <f>I23*0.21</f>
        <v>0</v>
      </c>
      <c r="P23">
        <v>3</v>
      </c>
    </row>
    <row r="24" ht="30">
      <c r="A24" s="35" t="s">
        <v>52</v>
      </c>
      <c r="B24" s="42"/>
      <c r="C24" s="43"/>
      <c r="D24" s="43"/>
      <c r="E24" s="37" t="s">
        <v>142</v>
      </c>
      <c r="F24" s="43"/>
      <c r="G24" s="43"/>
      <c r="H24" s="43"/>
      <c r="I24" s="43"/>
      <c r="J24" s="45"/>
    </row>
    <row r="25">
      <c r="A25" s="35" t="s">
        <v>72</v>
      </c>
      <c r="B25" s="42"/>
      <c r="C25" s="43"/>
      <c r="D25" s="43"/>
      <c r="E25" s="49" t="s">
        <v>143</v>
      </c>
      <c r="F25" s="43"/>
      <c r="G25" s="43"/>
      <c r="H25" s="43"/>
      <c r="I25" s="43"/>
      <c r="J25" s="45"/>
    </row>
    <row r="26" ht="135">
      <c r="A26" s="35" t="s">
        <v>53</v>
      </c>
      <c r="B26" s="42"/>
      <c r="C26" s="43"/>
      <c r="D26" s="43"/>
      <c r="E26" s="37" t="s">
        <v>144</v>
      </c>
      <c r="F26" s="43"/>
      <c r="G26" s="43"/>
      <c r="H26" s="43"/>
      <c r="I26" s="43"/>
      <c r="J26" s="45"/>
    </row>
    <row r="27">
      <c r="A27" s="29" t="s">
        <v>43</v>
      </c>
      <c r="B27" s="30"/>
      <c r="C27" s="31" t="s">
        <v>101</v>
      </c>
      <c r="D27" s="32"/>
      <c r="E27" s="29" t="s">
        <v>102</v>
      </c>
      <c r="F27" s="32"/>
      <c r="G27" s="32"/>
      <c r="H27" s="32"/>
      <c r="I27" s="33">
        <f>SUMIFS(I28:I31,A28:A31,"P")</f>
        <v>0</v>
      </c>
      <c r="J27" s="34"/>
    </row>
    <row r="28">
      <c r="A28" s="35" t="s">
        <v>46</v>
      </c>
      <c r="B28" s="35">
        <v>5</v>
      </c>
      <c r="C28" s="36" t="s">
        <v>145</v>
      </c>
      <c r="D28" s="35" t="s">
        <v>48</v>
      </c>
      <c r="E28" s="37" t="s">
        <v>146</v>
      </c>
      <c r="F28" s="38" t="s">
        <v>79</v>
      </c>
      <c r="G28" s="39">
        <v>2.3999999999999999</v>
      </c>
      <c r="H28" s="40">
        <v>0</v>
      </c>
      <c r="I28" s="40">
        <f>ROUND(G28*H28,P4)</f>
        <v>0</v>
      </c>
      <c r="J28" s="38" t="s">
        <v>51</v>
      </c>
      <c r="O28" s="41">
        <f>I28*0.21</f>
        <v>0</v>
      </c>
      <c r="P28">
        <v>3</v>
      </c>
    </row>
    <row r="29">
      <c r="A29" s="35" t="s">
        <v>52</v>
      </c>
      <c r="B29" s="42"/>
      <c r="C29" s="43"/>
      <c r="D29" s="43"/>
      <c r="E29" s="37" t="s">
        <v>147</v>
      </c>
      <c r="F29" s="43"/>
      <c r="G29" s="43"/>
      <c r="H29" s="43"/>
      <c r="I29" s="43"/>
      <c r="J29" s="45"/>
    </row>
    <row r="30">
      <c r="A30" s="35" t="s">
        <v>72</v>
      </c>
      <c r="B30" s="42"/>
      <c r="C30" s="43"/>
      <c r="D30" s="43"/>
      <c r="E30" s="49" t="s">
        <v>148</v>
      </c>
      <c r="F30" s="43"/>
      <c r="G30" s="43"/>
      <c r="H30" s="43"/>
      <c r="I30" s="43"/>
      <c r="J30" s="45"/>
    </row>
    <row r="31" ht="75">
      <c r="A31" s="35" t="s">
        <v>53</v>
      </c>
      <c r="B31" s="46"/>
      <c r="C31" s="47"/>
      <c r="D31" s="47"/>
      <c r="E31" s="37" t="s">
        <v>149</v>
      </c>
      <c r="F31" s="47"/>
      <c r="G31" s="47"/>
      <c r="H31" s="47"/>
      <c r="I31" s="47"/>
      <c r="J31" s="48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3" customWidth="1"/>
    <col min="3" max="3" width="9.710938" customWidth="1"/>
    <col min="4" max="4" width="13" customWidth="1"/>
    <col min="5" max="5" width="64.85547" customWidth="1"/>
    <col min="6" max="6" width="13" customWidth="1"/>
    <col min="7" max="7" width="16.14063" customWidth="1"/>
    <col min="8" max="8" width="16.14063" customWidth="1"/>
    <col min="9" max="9" width="16.14063" customWidth="1"/>
    <col min="10" max="10" width="17" bestFit="1" customWidth="1"/>
    <col min="15" max="15" width="9.140625" hidden="1"/>
    <col min="16" max="16" width="9.140625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0.25">
      <c r="A2" s="1"/>
      <c r="B2" s="14"/>
      <c r="C2" s="15"/>
      <c r="D2" s="15"/>
      <c r="E2" s="16" t="s">
        <v>25</v>
      </c>
      <c r="F2" s="15"/>
      <c r="G2" s="15"/>
      <c r="H2" s="15"/>
      <c r="I2" s="15"/>
      <c r="J2" s="17"/>
    </row>
    <row r="3">
      <c r="A3" s="3" t="s">
        <v>26</v>
      </c>
      <c r="B3" s="18" t="s">
        <v>27</v>
      </c>
      <c r="C3" s="19" t="s">
        <v>28</v>
      </c>
      <c r="D3" s="20"/>
      <c r="E3" s="21" t="s">
        <v>29</v>
      </c>
      <c r="F3" s="15"/>
      <c r="G3" s="15"/>
      <c r="H3" s="22" t="s">
        <v>17</v>
      </c>
      <c r="I3" s="23">
        <f>SUMIFS(I8:I58,A8:A58,"SD")</f>
        <v>0</v>
      </c>
      <c r="J3" s="17"/>
      <c r="O3">
        <v>0</v>
      </c>
      <c r="P3">
        <v>2</v>
      </c>
    </row>
    <row r="4">
      <c r="A4" s="3" t="s">
        <v>30</v>
      </c>
      <c r="B4" s="18" t="s">
        <v>31</v>
      </c>
      <c r="C4" s="19" t="s">
        <v>17</v>
      </c>
      <c r="D4" s="20"/>
      <c r="E4" s="21" t="s">
        <v>18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24" t="s">
        <v>32</v>
      </c>
      <c r="B5" s="25" t="s">
        <v>33</v>
      </c>
      <c r="C5" s="7" t="s">
        <v>34</v>
      </c>
      <c r="D5" s="7" t="s">
        <v>35</v>
      </c>
      <c r="E5" s="7" t="s">
        <v>36</v>
      </c>
      <c r="F5" s="7" t="s">
        <v>37</v>
      </c>
      <c r="G5" s="7" t="s">
        <v>38</v>
      </c>
      <c r="H5" s="7" t="s">
        <v>39</v>
      </c>
      <c r="I5" s="7"/>
      <c r="J5" s="26" t="s">
        <v>40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41</v>
      </c>
      <c r="I6" s="7" t="s">
        <v>42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43</v>
      </c>
      <c r="B8" s="30"/>
      <c r="C8" s="31" t="s">
        <v>44</v>
      </c>
      <c r="D8" s="32"/>
      <c r="E8" s="29" t="s">
        <v>45</v>
      </c>
      <c r="F8" s="32"/>
      <c r="G8" s="32"/>
      <c r="H8" s="32"/>
      <c r="I8" s="33">
        <f>SUMIFS(I9:I12,A9:A12,"P")</f>
        <v>0</v>
      </c>
      <c r="J8" s="34"/>
    </row>
    <row r="9">
      <c r="A9" s="35" t="s">
        <v>46</v>
      </c>
      <c r="B9" s="35">
        <v>1</v>
      </c>
      <c r="C9" s="36" t="s">
        <v>150</v>
      </c>
      <c r="D9" s="35" t="s">
        <v>48</v>
      </c>
      <c r="E9" s="37" t="s">
        <v>151</v>
      </c>
      <c r="F9" s="38" t="s">
        <v>152</v>
      </c>
      <c r="G9" s="39">
        <v>0.125</v>
      </c>
      <c r="H9" s="40">
        <v>0</v>
      </c>
      <c r="I9" s="40">
        <f>ROUND(G9*H9,P4)</f>
        <v>0</v>
      </c>
      <c r="J9" s="38" t="s">
        <v>51</v>
      </c>
      <c r="O9" s="41">
        <f>I9*0.21</f>
        <v>0</v>
      </c>
      <c r="P9">
        <v>3</v>
      </c>
    </row>
    <row r="10">
      <c r="A10" s="35" t="s">
        <v>52</v>
      </c>
      <c r="B10" s="42"/>
      <c r="C10" s="43"/>
      <c r="D10" s="43"/>
      <c r="E10" s="37" t="s">
        <v>153</v>
      </c>
      <c r="F10" s="43"/>
      <c r="G10" s="43"/>
      <c r="H10" s="43"/>
      <c r="I10" s="43"/>
      <c r="J10" s="45"/>
    </row>
    <row r="11">
      <c r="A11" s="35" t="s">
        <v>72</v>
      </c>
      <c r="B11" s="42"/>
      <c r="C11" s="43"/>
      <c r="D11" s="43"/>
      <c r="E11" s="49" t="s">
        <v>154</v>
      </c>
      <c r="F11" s="43"/>
      <c r="G11" s="43"/>
      <c r="H11" s="43"/>
      <c r="I11" s="43"/>
      <c r="J11" s="45"/>
    </row>
    <row r="12" ht="75">
      <c r="A12" s="35" t="s">
        <v>53</v>
      </c>
      <c r="B12" s="42"/>
      <c r="C12" s="43"/>
      <c r="D12" s="43"/>
      <c r="E12" s="37" t="s">
        <v>155</v>
      </c>
      <c r="F12" s="43"/>
      <c r="G12" s="43"/>
      <c r="H12" s="43"/>
      <c r="I12" s="43"/>
      <c r="J12" s="45"/>
    </row>
    <row r="13">
      <c r="A13" s="29" t="s">
        <v>43</v>
      </c>
      <c r="B13" s="30"/>
      <c r="C13" s="31" t="s">
        <v>66</v>
      </c>
      <c r="D13" s="32"/>
      <c r="E13" s="29" t="s">
        <v>67</v>
      </c>
      <c r="F13" s="32"/>
      <c r="G13" s="32"/>
      <c r="H13" s="32"/>
      <c r="I13" s="33">
        <f>SUMIFS(I14:I29,A14:A29,"P")</f>
        <v>0</v>
      </c>
      <c r="J13" s="34"/>
    </row>
    <row r="14">
      <c r="A14" s="35" t="s">
        <v>46</v>
      </c>
      <c r="B14" s="35">
        <v>2</v>
      </c>
      <c r="C14" s="36" t="s">
        <v>121</v>
      </c>
      <c r="D14" s="35" t="s">
        <v>48</v>
      </c>
      <c r="E14" s="37" t="s">
        <v>122</v>
      </c>
      <c r="F14" s="38" t="s">
        <v>79</v>
      </c>
      <c r="G14" s="39">
        <v>4</v>
      </c>
      <c r="H14" s="40">
        <v>0</v>
      </c>
      <c r="I14" s="40">
        <f>ROUND(G14*H14,P4)</f>
        <v>0</v>
      </c>
      <c r="J14" s="38" t="s">
        <v>51</v>
      </c>
      <c r="O14" s="41">
        <f>I14*0.21</f>
        <v>0</v>
      </c>
      <c r="P14">
        <v>3</v>
      </c>
    </row>
    <row r="15" ht="30">
      <c r="A15" s="35" t="s">
        <v>52</v>
      </c>
      <c r="B15" s="42"/>
      <c r="C15" s="43"/>
      <c r="D15" s="43"/>
      <c r="E15" s="37" t="s">
        <v>156</v>
      </c>
      <c r="F15" s="43"/>
      <c r="G15" s="43"/>
      <c r="H15" s="43"/>
      <c r="I15" s="43"/>
      <c r="J15" s="45"/>
    </row>
    <row r="16">
      <c r="A16" s="35" t="s">
        <v>72</v>
      </c>
      <c r="B16" s="42"/>
      <c r="C16" s="43"/>
      <c r="D16" s="43"/>
      <c r="E16" s="49" t="s">
        <v>157</v>
      </c>
      <c r="F16" s="43"/>
      <c r="G16" s="43"/>
      <c r="H16" s="43"/>
      <c r="I16" s="43"/>
      <c r="J16" s="45"/>
    </row>
    <row r="17" ht="90">
      <c r="A17" s="35" t="s">
        <v>53</v>
      </c>
      <c r="B17" s="42"/>
      <c r="C17" s="43"/>
      <c r="D17" s="43"/>
      <c r="E17" s="37" t="s">
        <v>125</v>
      </c>
      <c r="F17" s="43"/>
      <c r="G17" s="43"/>
      <c r="H17" s="43"/>
      <c r="I17" s="43"/>
      <c r="J17" s="45"/>
    </row>
    <row r="18">
      <c r="A18" s="35" t="s">
        <v>46</v>
      </c>
      <c r="B18" s="35">
        <v>3</v>
      </c>
      <c r="C18" s="36" t="s">
        <v>126</v>
      </c>
      <c r="D18" s="35" t="s">
        <v>48</v>
      </c>
      <c r="E18" s="37" t="s">
        <v>127</v>
      </c>
      <c r="F18" s="38" t="s">
        <v>70</v>
      </c>
      <c r="G18" s="39">
        <v>0.81000000000000005</v>
      </c>
      <c r="H18" s="40">
        <v>0</v>
      </c>
      <c r="I18" s="40">
        <f>ROUND(G18*H18,P4)</f>
        <v>0</v>
      </c>
      <c r="J18" s="38" t="s">
        <v>51</v>
      </c>
      <c r="O18" s="41">
        <f>I18*0.21</f>
        <v>0</v>
      </c>
      <c r="P18">
        <v>3</v>
      </c>
    </row>
    <row r="19">
      <c r="A19" s="35" t="s">
        <v>52</v>
      </c>
      <c r="B19" s="42"/>
      <c r="C19" s="43"/>
      <c r="D19" s="43"/>
      <c r="E19" s="37" t="s">
        <v>158</v>
      </c>
      <c r="F19" s="43"/>
      <c r="G19" s="43"/>
      <c r="H19" s="43"/>
      <c r="I19" s="43"/>
      <c r="J19" s="45"/>
    </row>
    <row r="20" ht="45">
      <c r="A20" s="35" t="s">
        <v>72</v>
      </c>
      <c r="B20" s="42"/>
      <c r="C20" s="43"/>
      <c r="D20" s="43"/>
      <c r="E20" s="49" t="s">
        <v>159</v>
      </c>
      <c r="F20" s="43"/>
      <c r="G20" s="43"/>
      <c r="H20" s="43"/>
      <c r="I20" s="43"/>
      <c r="J20" s="45"/>
    </row>
    <row r="21" ht="409.5">
      <c r="A21" s="35" t="s">
        <v>53</v>
      </c>
      <c r="B21" s="42"/>
      <c r="C21" s="43"/>
      <c r="D21" s="43"/>
      <c r="E21" s="37" t="s">
        <v>130</v>
      </c>
      <c r="F21" s="43"/>
      <c r="G21" s="43"/>
      <c r="H21" s="43"/>
      <c r="I21" s="43"/>
      <c r="J21" s="45"/>
    </row>
    <row r="22">
      <c r="A22" s="35" t="s">
        <v>46</v>
      </c>
      <c r="B22" s="35">
        <v>4</v>
      </c>
      <c r="C22" s="36" t="s">
        <v>160</v>
      </c>
      <c r="D22" s="35" t="s">
        <v>48</v>
      </c>
      <c r="E22" s="37" t="s">
        <v>161</v>
      </c>
      <c r="F22" s="38" t="s">
        <v>70</v>
      </c>
      <c r="G22" s="39">
        <v>1.4399999999999999</v>
      </c>
      <c r="H22" s="40">
        <v>0</v>
      </c>
      <c r="I22" s="40">
        <f>ROUND(G22*H22,P4)</f>
        <v>0</v>
      </c>
      <c r="J22" s="38" t="s">
        <v>51</v>
      </c>
      <c r="O22" s="41">
        <f>I22*0.21</f>
        <v>0</v>
      </c>
      <c r="P22">
        <v>3</v>
      </c>
    </row>
    <row r="23">
      <c r="A23" s="35" t="s">
        <v>52</v>
      </c>
      <c r="B23" s="42"/>
      <c r="C23" s="43"/>
      <c r="D23" s="43"/>
      <c r="E23" s="37" t="s">
        <v>162</v>
      </c>
      <c r="F23" s="43"/>
      <c r="G23" s="43"/>
      <c r="H23" s="43"/>
      <c r="I23" s="43"/>
      <c r="J23" s="45"/>
    </row>
    <row r="24">
      <c r="A24" s="35" t="s">
        <v>72</v>
      </c>
      <c r="B24" s="42"/>
      <c r="C24" s="43"/>
      <c r="D24" s="43"/>
      <c r="E24" s="49" t="s">
        <v>163</v>
      </c>
      <c r="F24" s="43"/>
      <c r="G24" s="43"/>
      <c r="H24" s="43"/>
      <c r="I24" s="43"/>
      <c r="J24" s="45"/>
    </row>
    <row r="25" ht="409.5">
      <c r="A25" s="35" t="s">
        <v>53</v>
      </c>
      <c r="B25" s="42"/>
      <c r="C25" s="43"/>
      <c r="D25" s="43"/>
      <c r="E25" s="37" t="s">
        <v>164</v>
      </c>
      <c r="F25" s="43"/>
      <c r="G25" s="43"/>
      <c r="H25" s="43"/>
      <c r="I25" s="43"/>
      <c r="J25" s="45"/>
    </row>
    <row r="26">
      <c r="A26" s="35" t="s">
        <v>46</v>
      </c>
      <c r="B26" s="35">
        <v>5</v>
      </c>
      <c r="C26" s="36" t="s">
        <v>165</v>
      </c>
      <c r="D26" s="35" t="s">
        <v>48</v>
      </c>
      <c r="E26" s="37" t="s">
        <v>166</v>
      </c>
      <c r="F26" s="38" t="s">
        <v>79</v>
      </c>
      <c r="G26" s="39">
        <v>1.2</v>
      </c>
      <c r="H26" s="40">
        <v>0</v>
      </c>
      <c r="I26" s="40">
        <f>ROUND(G26*H26,P4)</f>
        <v>0</v>
      </c>
      <c r="J26" s="38" t="s">
        <v>51</v>
      </c>
      <c r="O26" s="41">
        <f>I26*0.21</f>
        <v>0</v>
      </c>
      <c r="P26">
        <v>3</v>
      </c>
    </row>
    <row r="27">
      <c r="A27" s="35" t="s">
        <v>52</v>
      </c>
      <c r="B27" s="42"/>
      <c r="C27" s="43"/>
      <c r="D27" s="43"/>
      <c r="E27" s="37" t="s">
        <v>167</v>
      </c>
      <c r="F27" s="43"/>
      <c r="G27" s="43"/>
      <c r="H27" s="43"/>
      <c r="I27" s="43"/>
      <c r="J27" s="45"/>
    </row>
    <row r="28">
      <c r="A28" s="35" t="s">
        <v>72</v>
      </c>
      <c r="B28" s="42"/>
      <c r="C28" s="43"/>
      <c r="D28" s="43"/>
      <c r="E28" s="49" t="s">
        <v>168</v>
      </c>
      <c r="F28" s="43"/>
      <c r="G28" s="43"/>
      <c r="H28" s="43"/>
      <c r="I28" s="43"/>
      <c r="J28" s="45"/>
    </row>
    <row r="29" ht="75">
      <c r="A29" s="35" t="s">
        <v>53</v>
      </c>
      <c r="B29" s="42"/>
      <c r="C29" s="43"/>
      <c r="D29" s="43"/>
      <c r="E29" s="37" t="s">
        <v>169</v>
      </c>
      <c r="F29" s="43"/>
      <c r="G29" s="43"/>
      <c r="H29" s="43"/>
      <c r="I29" s="43"/>
      <c r="J29" s="45"/>
    </row>
    <row r="30">
      <c r="A30" s="29" t="s">
        <v>43</v>
      </c>
      <c r="B30" s="30"/>
      <c r="C30" s="31" t="s">
        <v>131</v>
      </c>
      <c r="D30" s="32"/>
      <c r="E30" s="29" t="s">
        <v>132</v>
      </c>
      <c r="F30" s="32"/>
      <c r="G30" s="32"/>
      <c r="H30" s="32"/>
      <c r="I30" s="33">
        <f>SUMIFS(I31:I42,A31:A42,"P")</f>
        <v>0</v>
      </c>
      <c r="J30" s="34"/>
    </row>
    <row r="31">
      <c r="A31" s="35" t="s">
        <v>46</v>
      </c>
      <c r="B31" s="35">
        <v>6</v>
      </c>
      <c r="C31" s="36" t="s">
        <v>170</v>
      </c>
      <c r="D31" s="35" t="s">
        <v>48</v>
      </c>
      <c r="E31" s="37" t="s">
        <v>171</v>
      </c>
      <c r="F31" s="38" t="s">
        <v>70</v>
      </c>
      <c r="G31" s="39">
        <v>0.91700000000000004</v>
      </c>
      <c r="H31" s="40">
        <v>0</v>
      </c>
      <c r="I31" s="40">
        <f>ROUND(G31*H31,P4)</f>
        <v>0</v>
      </c>
      <c r="J31" s="38" t="s">
        <v>51</v>
      </c>
      <c r="O31" s="41">
        <f>I31*0.21</f>
        <v>0</v>
      </c>
      <c r="P31">
        <v>3</v>
      </c>
    </row>
    <row r="32">
      <c r="A32" s="35" t="s">
        <v>52</v>
      </c>
      <c r="B32" s="42"/>
      <c r="C32" s="43"/>
      <c r="D32" s="43"/>
      <c r="E32" s="37" t="s">
        <v>172</v>
      </c>
      <c r="F32" s="43"/>
      <c r="G32" s="43"/>
      <c r="H32" s="43"/>
      <c r="I32" s="43"/>
      <c r="J32" s="45"/>
    </row>
    <row r="33">
      <c r="A33" s="35" t="s">
        <v>72</v>
      </c>
      <c r="B33" s="42"/>
      <c r="C33" s="43"/>
      <c r="D33" s="43"/>
      <c r="E33" s="49" t="s">
        <v>173</v>
      </c>
      <c r="F33" s="43"/>
      <c r="G33" s="43"/>
      <c r="H33" s="43"/>
      <c r="I33" s="43"/>
      <c r="J33" s="45"/>
    </row>
    <row r="34" ht="105">
      <c r="A34" s="35" t="s">
        <v>53</v>
      </c>
      <c r="B34" s="42"/>
      <c r="C34" s="43"/>
      <c r="D34" s="43"/>
      <c r="E34" s="37" t="s">
        <v>174</v>
      </c>
      <c r="F34" s="43"/>
      <c r="G34" s="43"/>
      <c r="H34" s="43"/>
      <c r="I34" s="43"/>
      <c r="J34" s="45"/>
    </row>
    <row r="35">
      <c r="A35" s="35" t="s">
        <v>46</v>
      </c>
      <c r="B35" s="35">
        <v>7</v>
      </c>
      <c r="C35" s="36" t="s">
        <v>175</v>
      </c>
      <c r="D35" s="35" t="s">
        <v>48</v>
      </c>
      <c r="E35" s="37" t="s">
        <v>176</v>
      </c>
      <c r="F35" s="38" t="s">
        <v>70</v>
      </c>
      <c r="G35" s="39">
        <v>0.23999999999999999</v>
      </c>
      <c r="H35" s="40">
        <v>0</v>
      </c>
      <c r="I35" s="40">
        <f>ROUND(G35*H35,P4)</f>
        <v>0</v>
      </c>
      <c r="J35" s="38" t="s">
        <v>51</v>
      </c>
      <c r="O35" s="41">
        <f>I35*0.21</f>
        <v>0</v>
      </c>
      <c r="P35">
        <v>3</v>
      </c>
    </row>
    <row r="36" ht="30">
      <c r="A36" s="35" t="s">
        <v>52</v>
      </c>
      <c r="B36" s="42"/>
      <c r="C36" s="43"/>
      <c r="D36" s="43"/>
      <c r="E36" s="37" t="s">
        <v>177</v>
      </c>
      <c r="F36" s="43"/>
      <c r="G36" s="43"/>
      <c r="H36" s="43"/>
      <c r="I36" s="43"/>
      <c r="J36" s="45"/>
    </row>
    <row r="37" ht="30">
      <c r="A37" s="35" t="s">
        <v>72</v>
      </c>
      <c r="B37" s="42"/>
      <c r="C37" s="43"/>
      <c r="D37" s="43"/>
      <c r="E37" s="49" t="s">
        <v>178</v>
      </c>
      <c r="F37" s="43"/>
      <c r="G37" s="43"/>
      <c r="H37" s="43"/>
      <c r="I37" s="43"/>
      <c r="J37" s="45"/>
    </row>
    <row r="38" ht="105">
      <c r="A38" s="35" t="s">
        <v>53</v>
      </c>
      <c r="B38" s="42"/>
      <c r="C38" s="43"/>
      <c r="D38" s="43"/>
      <c r="E38" s="37" t="s">
        <v>174</v>
      </c>
      <c r="F38" s="43"/>
      <c r="G38" s="43"/>
      <c r="H38" s="43"/>
      <c r="I38" s="43"/>
      <c r="J38" s="45"/>
    </row>
    <row r="39">
      <c r="A39" s="35" t="s">
        <v>46</v>
      </c>
      <c r="B39" s="35">
        <v>8</v>
      </c>
      <c r="C39" s="36" t="s">
        <v>133</v>
      </c>
      <c r="D39" s="35" t="s">
        <v>48</v>
      </c>
      <c r="E39" s="37" t="s">
        <v>134</v>
      </c>
      <c r="F39" s="38" t="s">
        <v>70</v>
      </c>
      <c r="G39" s="39">
        <v>0.81000000000000005</v>
      </c>
      <c r="H39" s="40">
        <v>0</v>
      </c>
      <c r="I39" s="40">
        <f>ROUND(G39*H39,P4)</f>
        <v>0</v>
      </c>
      <c r="J39" s="38" t="s">
        <v>51</v>
      </c>
      <c r="O39" s="41">
        <f>I39*0.21</f>
        <v>0</v>
      </c>
      <c r="P39">
        <v>3</v>
      </c>
    </row>
    <row r="40" ht="45">
      <c r="A40" s="35" t="s">
        <v>52</v>
      </c>
      <c r="B40" s="42"/>
      <c r="C40" s="43"/>
      <c r="D40" s="43"/>
      <c r="E40" s="37" t="s">
        <v>179</v>
      </c>
      <c r="F40" s="43"/>
      <c r="G40" s="43"/>
      <c r="H40" s="43"/>
      <c r="I40" s="43"/>
      <c r="J40" s="45"/>
    </row>
    <row r="41" ht="45">
      <c r="A41" s="35" t="s">
        <v>72</v>
      </c>
      <c r="B41" s="42"/>
      <c r="C41" s="43"/>
      <c r="D41" s="43"/>
      <c r="E41" s="49" t="s">
        <v>180</v>
      </c>
      <c r="F41" s="43"/>
      <c r="G41" s="43"/>
      <c r="H41" s="43"/>
      <c r="I41" s="43"/>
      <c r="J41" s="45"/>
    </row>
    <row r="42" ht="150">
      <c r="A42" s="35" t="s">
        <v>53</v>
      </c>
      <c r="B42" s="42"/>
      <c r="C42" s="43"/>
      <c r="D42" s="43"/>
      <c r="E42" s="37" t="s">
        <v>137</v>
      </c>
      <c r="F42" s="43"/>
      <c r="G42" s="43"/>
      <c r="H42" s="43"/>
      <c r="I42" s="43"/>
      <c r="J42" s="45"/>
    </row>
    <row r="43">
      <c r="A43" s="29" t="s">
        <v>43</v>
      </c>
      <c r="B43" s="30"/>
      <c r="C43" s="31" t="s">
        <v>138</v>
      </c>
      <c r="D43" s="32"/>
      <c r="E43" s="29" t="s">
        <v>139</v>
      </c>
      <c r="F43" s="32"/>
      <c r="G43" s="32"/>
      <c r="H43" s="32"/>
      <c r="I43" s="33">
        <f>SUMIFS(I44:I47,A44:A47,"P")</f>
        <v>0</v>
      </c>
      <c r="J43" s="34"/>
    </row>
    <row r="44">
      <c r="A44" s="35" t="s">
        <v>46</v>
      </c>
      <c r="B44" s="35">
        <v>9</v>
      </c>
      <c r="C44" s="36" t="s">
        <v>140</v>
      </c>
      <c r="D44" s="35" t="s">
        <v>48</v>
      </c>
      <c r="E44" s="37" t="s">
        <v>141</v>
      </c>
      <c r="F44" s="38" t="s">
        <v>79</v>
      </c>
      <c r="G44" s="39">
        <v>1</v>
      </c>
      <c r="H44" s="40">
        <v>0</v>
      </c>
      <c r="I44" s="40">
        <f>ROUND(G44*H44,P4)</f>
        <v>0</v>
      </c>
      <c r="J44" s="38" t="s">
        <v>51</v>
      </c>
      <c r="O44" s="41">
        <f>I44*0.21</f>
        <v>0</v>
      </c>
      <c r="P44">
        <v>3</v>
      </c>
    </row>
    <row r="45" ht="30">
      <c r="A45" s="35" t="s">
        <v>52</v>
      </c>
      <c r="B45" s="42"/>
      <c r="C45" s="43"/>
      <c r="D45" s="43"/>
      <c r="E45" s="37" t="s">
        <v>181</v>
      </c>
      <c r="F45" s="43"/>
      <c r="G45" s="43"/>
      <c r="H45" s="43"/>
      <c r="I45" s="43"/>
      <c r="J45" s="45"/>
    </row>
    <row r="46">
      <c r="A46" s="35" t="s">
        <v>72</v>
      </c>
      <c r="B46" s="42"/>
      <c r="C46" s="43"/>
      <c r="D46" s="43"/>
      <c r="E46" s="49" t="s">
        <v>182</v>
      </c>
      <c r="F46" s="43"/>
      <c r="G46" s="43"/>
      <c r="H46" s="43"/>
      <c r="I46" s="43"/>
      <c r="J46" s="45"/>
    </row>
    <row r="47" ht="135">
      <c r="A47" s="35" t="s">
        <v>53</v>
      </c>
      <c r="B47" s="42"/>
      <c r="C47" s="43"/>
      <c r="D47" s="43"/>
      <c r="E47" s="37" t="s">
        <v>144</v>
      </c>
      <c r="F47" s="43"/>
      <c r="G47" s="43"/>
      <c r="H47" s="43"/>
      <c r="I47" s="43"/>
      <c r="J47" s="45"/>
    </row>
    <row r="48">
      <c r="A48" s="29" t="s">
        <v>43</v>
      </c>
      <c r="B48" s="30"/>
      <c r="C48" s="31" t="s">
        <v>101</v>
      </c>
      <c r="D48" s="32"/>
      <c r="E48" s="29" t="s">
        <v>102</v>
      </c>
      <c r="F48" s="32"/>
      <c r="G48" s="32"/>
      <c r="H48" s="32"/>
      <c r="I48" s="33">
        <f>SUMIFS(I49:I58,A49:A58,"P")</f>
        <v>0</v>
      </c>
      <c r="J48" s="34"/>
    </row>
    <row r="49">
      <c r="A49" s="35" t="s">
        <v>46</v>
      </c>
      <c r="B49" s="35">
        <v>10</v>
      </c>
      <c r="C49" s="36" t="s">
        <v>183</v>
      </c>
      <c r="D49" s="35" t="s">
        <v>48</v>
      </c>
      <c r="E49" s="37" t="s">
        <v>184</v>
      </c>
      <c r="F49" s="38" t="s">
        <v>98</v>
      </c>
      <c r="G49" s="39">
        <v>1</v>
      </c>
      <c r="H49" s="40">
        <v>0</v>
      </c>
      <c r="I49" s="40">
        <f>ROUND(G49*H49,P4)</f>
        <v>0</v>
      </c>
      <c r="J49" s="38" t="s">
        <v>51</v>
      </c>
      <c r="O49" s="41">
        <f>I49*0.21</f>
        <v>0</v>
      </c>
      <c r="P49">
        <v>3</v>
      </c>
    </row>
    <row r="50" ht="30">
      <c r="A50" s="35" t="s">
        <v>52</v>
      </c>
      <c r="B50" s="42"/>
      <c r="C50" s="43"/>
      <c r="D50" s="43"/>
      <c r="E50" s="37" t="s">
        <v>185</v>
      </c>
      <c r="F50" s="43"/>
      <c r="G50" s="43"/>
      <c r="H50" s="43"/>
      <c r="I50" s="43"/>
      <c r="J50" s="45"/>
    </row>
    <row r="51" ht="90">
      <c r="A51" s="35" t="s">
        <v>53</v>
      </c>
      <c r="B51" s="42"/>
      <c r="C51" s="43"/>
      <c r="D51" s="43"/>
      <c r="E51" s="37" t="s">
        <v>186</v>
      </c>
      <c r="F51" s="43"/>
      <c r="G51" s="43"/>
      <c r="H51" s="43"/>
      <c r="I51" s="43"/>
      <c r="J51" s="45"/>
    </row>
    <row r="52">
      <c r="A52" s="35" t="s">
        <v>46</v>
      </c>
      <c r="B52" s="35">
        <v>11</v>
      </c>
      <c r="C52" s="36" t="s">
        <v>145</v>
      </c>
      <c r="D52" s="35" t="s">
        <v>48</v>
      </c>
      <c r="E52" s="37" t="s">
        <v>146</v>
      </c>
      <c r="F52" s="38" t="s">
        <v>79</v>
      </c>
      <c r="G52" s="39">
        <v>1</v>
      </c>
      <c r="H52" s="40">
        <v>0</v>
      </c>
      <c r="I52" s="40">
        <f>ROUND(G52*H52,P4)</f>
        <v>0</v>
      </c>
      <c r="J52" s="38" t="s">
        <v>51</v>
      </c>
      <c r="O52" s="41">
        <f>I52*0.21</f>
        <v>0</v>
      </c>
      <c r="P52">
        <v>3</v>
      </c>
    </row>
    <row r="53">
      <c r="A53" s="35" t="s">
        <v>52</v>
      </c>
      <c r="B53" s="42"/>
      <c r="C53" s="43"/>
      <c r="D53" s="43"/>
      <c r="E53" s="37" t="s">
        <v>187</v>
      </c>
      <c r="F53" s="43"/>
      <c r="G53" s="43"/>
      <c r="H53" s="43"/>
      <c r="I53" s="43"/>
      <c r="J53" s="45"/>
    </row>
    <row r="54">
      <c r="A54" s="35" t="s">
        <v>72</v>
      </c>
      <c r="B54" s="42"/>
      <c r="C54" s="43"/>
      <c r="D54" s="43"/>
      <c r="E54" s="49" t="s">
        <v>182</v>
      </c>
      <c r="F54" s="43"/>
      <c r="G54" s="43"/>
      <c r="H54" s="43"/>
      <c r="I54" s="43"/>
      <c r="J54" s="45"/>
    </row>
    <row r="55" ht="75">
      <c r="A55" s="35" t="s">
        <v>53</v>
      </c>
      <c r="B55" s="42"/>
      <c r="C55" s="43"/>
      <c r="D55" s="43"/>
      <c r="E55" s="37" t="s">
        <v>149</v>
      </c>
      <c r="F55" s="43"/>
      <c r="G55" s="43"/>
      <c r="H55" s="43"/>
      <c r="I55" s="43"/>
      <c r="J55" s="45"/>
    </row>
    <row r="56">
      <c r="A56" s="35" t="s">
        <v>46</v>
      </c>
      <c r="B56" s="35">
        <v>12</v>
      </c>
      <c r="C56" s="36" t="s">
        <v>188</v>
      </c>
      <c r="D56" s="35" t="s">
        <v>48</v>
      </c>
      <c r="E56" s="37" t="s">
        <v>189</v>
      </c>
      <c r="F56" s="38" t="s">
        <v>98</v>
      </c>
      <c r="G56" s="39">
        <v>1</v>
      </c>
      <c r="H56" s="40">
        <v>0</v>
      </c>
      <c r="I56" s="40">
        <f>ROUND(G56*H56,P4)</f>
        <v>0</v>
      </c>
      <c r="J56" s="38" t="s">
        <v>51</v>
      </c>
      <c r="O56" s="41">
        <f>I56*0.21</f>
        <v>0</v>
      </c>
      <c r="P56">
        <v>3</v>
      </c>
    </row>
    <row r="57">
      <c r="A57" s="35" t="s">
        <v>52</v>
      </c>
      <c r="B57" s="42"/>
      <c r="C57" s="43"/>
      <c r="D57" s="43"/>
      <c r="E57" s="37" t="s">
        <v>190</v>
      </c>
      <c r="F57" s="43"/>
      <c r="G57" s="43"/>
      <c r="H57" s="43"/>
      <c r="I57" s="43"/>
      <c r="J57" s="45"/>
    </row>
    <row r="58" ht="210">
      <c r="A58" s="35" t="s">
        <v>53</v>
      </c>
      <c r="B58" s="46"/>
      <c r="C58" s="47"/>
      <c r="D58" s="47"/>
      <c r="E58" s="37" t="s">
        <v>191</v>
      </c>
      <c r="F58" s="47"/>
      <c r="G58" s="47"/>
      <c r="H58" s="47"/>
      <c r="I58" s="47"/>
      <c r="J58" s="48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3" customWidth="1"/>
    <col min="3" max="3" width="9.710938" customWidth="1"/>
    <col min="4" max="4" width="13" customWidth="1"/>
    <col min="5" max="5" width="64.85547" customWidth="1"/>
    <col min="6" max="6" width="13" customWidth="1"/>
    <col min="7" max="7" width="16.14063" customWidth="1"/>
    <col min="8" max="8" width="16.14063" customWidth="1"/>
    <col min="9" max="9" width="16.14063" customWidth="1"/>
    <col min="10" max="10" width="17" bestFit="1" customWidth="1"/>
    <col min="15" max="15" width="9.140625" hidden="1"/>
    <col min="16" max="16" width="9.140625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0.25">
      <c r="A2" s="1"/>
      <c r="B2" s="14"/>
      <c r="C2" s="15"/>
      <c r="D2" s="15"/>
      <c r="E2" s="16" t="s">
        <v>25</v>
      </c>
      <c r="F2" s="15"/>
      <c r="G2" s="15"/>
      <c r="H2" s="15"/>
      <c r="I2" s="15"/>
      <c r="J2" s="17"/>
    </row>
    <row r="3">
      <c r="A3" s="3" t="s">
        <v>26</v>
      </c>
      <c r="B3" s="18" t="s">
        <v>27</v>
      </c>
      <c r="C3" s="19" t="s">
        <v>28</v>
      </c>
      <c r="D3" s="20"/>
      <c r="E3" s="21" t="s">
        <v>29</v>
      </c>
      <c r="F3" s="15"/>
      <c r="G3" s="15"/>
      <c r="H3" s="22" t="s">
        <v>19</v>
      </c>
      <c r="I3" s="23">
        <f>SUMIFS(I8:I26,A8:A26,"SD")</f>
        <v>0</v>
      </c>
      <c r="J3" s="17"/>
      <c r="O3">
        <v>0</v>
      </c>
      <c r="P3">
        <v>2</v>
      </c>
    </row>
    <row r="4">
      <c r="A4" s="3" t="s">
        <v>30</v>
      </c>
      <c r="B4" s="18" t="s">
        <v>31</v>
      </c>
      <c r="C4" s="19" t="s">
        <v>19</v>
      </c>
      <c r="D4" s="20"/>
      <c r="E4" s="21" t="s">
        <v>20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24" t="s">
        <v>32</v>
      </c>
      <c r="B5" s="25" t="s">
        <v>33</v>
      </c>
      <c r="C5" s="7" t="s">
        <v>34</v>
      </c>
      <c r="D5" s="7" t="s">
        <v>35</v>
      </c>
      <c r="E5" s="7" t="s">
        <v>36</v>
      </c>
      <c r="F5" s="7" t="s">
        <v>37</v>
      </c>
      <c r="G5" s="7" t="s">
        <v>38</v>
      </c>
      <c r="H5" s="7" t="s">
        <v>39</v>
      </c>
      <c r="I5" s="7"/>
      <c r="J5" s="26" t="s">
        <v>40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41</v>
      </c>
      <c r="I6" s="7" t="s">
        <v>42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43</v>
      </c>
      <c r="B8" s="30"/>
      <c r="C8" s="31" t="s">
        <v>66</v>
      </c>
      <c r="D8" s="32"/>
      <c r="E8" s="29" t="s">
        <v>67</v>
      </c>
      <c r="F8" s="32"/>
      <c r="G8" s="32"/>
      <c r="H8" s="32"/>
      <c r="I8" s="33">
        <f>SUMIFS(I9:I16,A9:A16,"P")</f>
        <v>0</v>
      </c>
      <c r="J8" s="34"/>
    </row>
    <row r="9">
      <c r="A9" s="35" t="s">
        <v>46</v>
      </c>
      <c r="B9" s="35">
        <v>1</v>
      </c>
      <c r="C9" s="36" t="s">
        <v>121</v>
      </c>
      <c r="D9" s="35" t="s">
        <v>48</v>
      </c>
      <c r="E9" s="37" t="s">
        <v>122</v>
      </c>
      <c r="F9" s="38" t="s">
        <v>79</v>
      </c>
      <c r="G9" s="39">
        <v>8</v>
      </c>
      <c r="H9" s="40">
        <v>0</v>
      </c>
      <c r="I9" s="40">
        <f>ROUND(G9*H9,P4)</f>
        <v>0</v>
      </c>
      <c r="J9" s="38" t="s">
        <v>51</v>
      </c>
      <c r="O9" s="41">
        <f>I9*0.21</f>
        <v>0</v>
      </c>
      <c r="P9">
        <v>3</v>
      </c>
    </row>
    <row r="10" ht="30">
      <c r="A10" s="35" t="s">
        <v>52</v>
      </c>
      <c r="B10" s="42"/>
      <c r="C10" s="43"/>
      <c r="D10" s="43"/>
      <c r="E10" s="37" t="s">
        <v>192</v>
      </c>
      <c r="F10" s="43"/>
      <c r="G10" s="43"/>
      <c r="H10" s="43"/>
      <c r="I10" s="43"/>
      <c r="J10" s="45"/>
    </row>
    <row r="11">
      <c r="A11" s="35" t="s">
        <v>72</v>
      </c>
      <c r="B11" s="42"/>
      <c r="C11" s="43"/>
      <c r="D11" s="43"/>
      <c r="E11" s="49" t="s">
        <v>193</v>
      </c>
      <c r="F11" s="43"/>
      <c r="G11" s="43"/>
      <c r="H11" s="43"/>
      <c r="I11" s="43"/>
      <c r="J11" s="45"/>
    </row>
    <row r="12" ht="90">
      <c r="A12" s="35" t="s">
        <v>53</v>
      </c>
      <c r="B12" s="42"/>
      <c r="C12" s="43"/>
      <c r="D12" s="43"/>
      <c r="E12" s="37" t="s">
        <v>125</v>
      </c>
      <c r="F12" s="43"/>
      <c r="G12" s="43"/>
      <c r="H12" s="43"/>
      <c r="I12" s="43"/>
      <c r="J12" s="45"/>
    </row>
    <row r="13">
      <c r="A13" s="35" t="s">
        <v>46</v>
      </c>
      <c r="B13" s="35">
        <v>2</v>
      </c>
      <c r="C13" s="36" t="s">
        <v>126</v>
      </c>
      <c r="D13" s="35" t="s">
        <v>48</v>
      </c>
      <c r="E13" s="37" t="s">
        <v>127</v>
      </c>
      <c r="F13" s="38" t="s">
        <v>70</v>
      </c>
      <c r="G13" s="39">
        <v>0.27000000000000002</v>
      </c>
      <c r="H13" s="40">
        <v>0</v>
      </c>
      <c r="I13" s="40">
        <f>ROUND(G13*H13,P4)</f>
        <v>0</v>
      </c>
      <c r="J13" s="38" t="s">
        <v>51</v>
      </c>
      <c r="O13" s="41">
        <f>I13*0.21</f>
        <v>0</v>
      </c>
      <c r="P13">
        <v>3</v>
      </c>
    </row>
    <row r="14">
      <c r="A14" s="35" t="s">
        <v>52</v>
      </c>
      <c r="B14" s="42"/>
      <c r="C14" s="43"/>
      <c r="D14" s="43"/>
      <c r="E14" s="44" t="s">
        <v>48</v>
      </c>
      <c r="F14" s="43"/>
      <c r="G14" s="43"/>
      <c r="H14" s="43"/>
      <c r="I14" s="43"/>
      <c r="J14" s="45"/>
    </row>
    <row r="15">
      <c r="A15" s="35" t="s">
        <v>72</v>
      </c>
      <c r="B15" s="42"/>
      <c r="C15" s="43"/>
      <c r="D15" s="43"/>
      <c r="E15" s="49" t="s">
        <v>194</v>
      </c>
      <c r="F15" s="43"/>
      <c r="G15" s="43"/>
      <c r="H15" s="43"/>
      <c r="I15" s="43"/>
      <c r="J15" s="45"/>
    </row>
    <row r="16" ht="409.5">
      <c r="A16" s="35" t="s">
        <v>53</v>
      </c>
      <c r="B16" s="42"/>
      <c r="C16" s="43"/>
      <c r="D16" s="43"/>
      <c r="E16" s="37" t="s">
        <v>130</v>
      </c>
      <c r="F16" s="43"/>
      <c r="G16" s="43"/>
      <c r="H16" s="43"/>
      <c r="I16" s="43"/>
      <c r="J16" s="45"/>
    </row>
    <row r="17">
      <c r="A17" s="29" t="s">
        <v>43</v>
      </c>
      <c r="B17" s="30"/>
      <c r="C17" s="31" t="s">
        <v>131</v>
      </c>
      <c r="D17" s="32"/>
      <c r="E17" s="29" t="s">
        <v>132</v>
      </c>
      <c r="F17" s="32"/>
      <c r="G17" s="32"/>
      <c r="H17" s="32"/>
      <c r="I17" s="33">
        <f>SUMIFS(I18:I21,A18:A21,"P")</f>
        <v>0</v>
      </c>
      <c r="J17" s="34"/>
    </row>
    <row r="18">
      <c r="A18" s="35" t="s">
        <v>46</v>
      </c>
      <c r="B18" s="35">
        <v>3</v>
      </c>
      <c r="C18" s="36" t="s">
        <v>133</v>
      </c>
      <c r="D18" s="35" t="s">
        <v>48</v>
      </c>
      <c r="E18" s="37" t="s">
        <v>134</v>
      </c>
      <c r="F18" s="38" t="s">
        <v>70</v>
      </c>
      <c r="G18" s="39">
        <v>0.27000000000000002</v>
      </c>
      <c r="H18" s="40">
        <v>0</v>
      </c>
      <c r="I18" s="40">
        <f>ROUND(G18*H18,P4)</f>
        <v>0</v>
      </c>
      <c r="J18" s="38" t="s">
        <v>51</v>
      </c>
      <c r="O18" s="41">
        <f>I18*0.21</f>
        <v>0</v>
      </c>
      <c r="P18">
        <v>3</v>
      </c>
    </row>
    <row r="19" ht="30">
      <c r="A19" s="35" t="s">
        <v>52</v>
      </c>
      <c r="B19" s="42"/>
      <c r="C19" s="43"/>
      <c r="D19" s="43"/>
      <c r="E19" s="37" t="s">
        <v>195</v>
      </c>
      <c r="F19" s="43"/>
      <c r="G19" s="43"/>
      <c r="H19" s="43"/>
      <c r="I19" s="43"/>
      <c r="J19" s="45"/>
    </row>
    <row r="20">
      <c r="A20" s="35" t="s">
        <v>72</v>
      </c>
      <c r="B20" s="42"/>
      <c r="C20" s="43"/>
      <c r="D20" s="43"/>
      <c r="E20" s="49" t="s">
        <v>196</v>
      </c>
      <c r="F20" s="43"/>
      <c r="G20" s="43"/>
      <c r="H20" s="43"/>
      <c r="I20" s="43"/>
      <c r="J20" s="45"/>
    </row>
    <row r="21" ht="150">
      <c r="A21" s="35" t="s">
        <v>53</v>
      </c>
      <c r="B21" s="42"/>
      <c r="C21" s="43"/>
      <c r="D21" s="43"/>
      <c r="E21" s="37" t="s">
        <v>137</v>
      </c>
      <c r="F21" s="43"/>
      <c r="G21" s="43"/>
      <c r="H21" s="43"/>
      <c r="I21" s="43"/>
      <c r="J21" s="45"/>
    </row>
    <row r="22">
      <c r="A22" s="29" t="s">
        <v>43</v>
      </c>
      <c r="B22" s="30"/>
      <c r="C22" s="31" t="s">
        <v>101</v>
      </c>
      <c r="D22" s="32"/>
      <c r="E22" s="29" t="s">
        <v>102</v>
      </c>
      <c r="F22" s="32"/>
      <c r="G22" s="32"/>
      <c r="H22" s="32"/>
      <c r="I22" s="33">
        <f>SUMIFS(I23:I26,A23:A26,"P")</f>
        <v>0</v>
      </c>
      <c r="J22" s="34"/>
    </row>
    <row r="23">
      <c r="A23" s="35" t="s">
        <v>46</v>
      </c>
      <c r="B23" s="35">
        <v>4</v>
      </c>
      <c r="C23" s="36" t="s">
        <v>197</v>
      </c>
      <c r="D23" s="35" t="s">
        <v>48</v>
      </c>
      <c r="E23" s="37" t="s">
        <v>198</v>
      </c>
      <c r="F23" s="38" t="s">
        <v>79</v>
      </c>
      <c r="G23" s="39">
        <v>1.4399999999999999</v>
      </c>
      <c r="H23" s="40">
        <v>0</v>
      </c>
      <c r="I23" s="40">
        <f>ROUND(G23*H23,P4)</f>
        <v>0</v>
      </c>
      <c r="J23" s="38" t="s">
        <v>51</v>
      </c>
      <c r="O23" s="41">
        <f>I23*0.21</f>
        <v>0</v>
      </c>
      <c r="P23">
        <v>3</v>
      </c>
    </row>
    <row r="24">
      <c r="A24" s="35" t="s">
        <v>52</v>
      </c>
      <c r="B24" s="42"/>
      <c r="C24" s="43"/>
      <c r="D24" s="43"/>
      <c r="E24" s="37" t="s">
        <v>199</v>
      </c>
      <c r="F24" s="43"/>
      <c r="G24" s="43"/>
      <c r="H24" s="43"/>
      <c r="I24" s="43"/>
      <c r="J24" s="45"/>
    </row>
    <row r="25">
      <c r="A25" s="35" t="s">
        <v>72</v>
      </c>
      <c r="B25" s="42"/>
      <c r="C25" s="43"/>
      <c r="D25" s="43"/>
      <c r="E25" s="49" t="s">
        <v>200</v>
      </c>
      <c r="F25" s="43"/>
      <c r="G25" s="43"/>
      <c r="H25" s="43"/>
      <c r="I25" s="43"/>
      <c r="J25" s="45"/>
    </row>
    <row r="26" ht="75">
      <c r="A26" s="35" t="s">
        <v>53</v>
      </c>
      <c r="B26" s="46"/>
      <c r="C26" s="47"/>
      <c r="D26" s="47"/>
      <c r="E26" s="37" t="s">
        <v>149</v>
      </c>
      <c r="F26" s="47"/>
      <c r="G26" s="47"/>
      <c r="H26" s="47"/>
      <c r="I26" s="47"/>
      <c r="J26" s="48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3" customWidth="1"/>
    <col min="3" max="3" width="9.710938" customWidth="1"/>
    <col min="4" max="4" width="13" customWidth="1"/>
    <col min="5" max="5" width="64.85547" customWidth="1"/>
    <col min="6" max="6" width="13" customWidth="1"/>
    <col min="7" max="7" width="16.14063" customWidth="1"/>
    <col min="8" max="8" width="16.14063" customWidth="1"/>
    <col min="9" max="9" width="16.14063" customWidth="1"/>
    <col min="10" max="10" width="17" bestFit="1" customWidth="1"/>
    <col min="15" max="15" width="9.140625" hidden="1"/>
    <col min="16" max="16" width="9.140625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0.25">
      <c r="A2" s="1"/>
      <c r="B2" s="14"/>
      <c r="C2" s="15"/>
      <c r="D2" s="15"/>
      <c r="E2" s="16" t="s">
        <v>25</v>
      </c>
      <c r="F2" s="15"/>
      <c r="G2" s="15"/>
      <c r="H2" s="15"/>
      <c r="I2" s="15"/>
      <c r="J2" s="17"/>
    </row>
    <row r="3">
      <c r="A3" s="3" t="s">
        <v>26</v>
      </c>
      <c r="B3" s="18" t="s">
        <v>27</v>
      </c>
      <c r="C3" s="19" t="s">
        <v>28</v>
      </c>
      <c r="D3" s="20"/>
      <c r="E3" s="21" t="s">
        <v>29</v>
      </c>
      <c r="F3" s="15"/>
      <c r="G3" s="15"/>
      <c r="H3" s="22" t="s">
        <v>21</v>
      </c>
      <c r="I3" s="23">
        <f>SUMIFS(I8:I29,A8:A29,"SD")</f>
        <v>0</v>
      </c>
      <c r="J3" s="17"/>
      <c r="O3">
        <v>0</v>
      </c>
      <c r="P3">
        <v>2</v>
      </c>
    </row>
    <row r="4">
      <c r="A4" s="3" t="s">
        <v>30</v>
      </c>
      <c r="B4" s="18" t="s">
        <v>31</v>
      </c>
      <c r="C4" s="19" t="s">
        <v>21</v>
      </c>
      <c r="D4" s="20"/>
      <c r="E4" s="21" t="s">
        <v>22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24" t="s">
        <v>32</v>
      </c>
      <c r="B5" s="25" t="s">
        <v>33</v>
      </c>
      <c r="C5" s="7" t="s">
        <v>34</v>
      </c>
      <c r="D5" s="7" t="s">
        <v>35</v>
      </c>
      <c r="E5" s="7" t="s">
        <v>36</v>
      </c>
      <c r="F5" s="7" t="s">
        <v>37</v>
      </c>
      <c r="G5" s="7" t="s">
        <v>38</v>
      </c>
      <c r="H5" s="7" t="s">
        <v>39</v>
      </c>
      <c r="I5" s="7"/>
      <c r="J5" s="26" t="s">
        <v>40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41</v>
      </c>
      <c r="I6" s="7" t="s">
        <v>42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43</v>
      </c>
      <c r="B8" s="30"/>
      <c r="C8" s="31" t="s">
        <v>44</v>
      </c>
      <c r="D8" s="32"/>
      <c r="E8" s="29" t="s">
        <v>45</v>
      </c>
      <c r="F8" s="32"/>
      <c r="G8" s="32"/>
      <c r="H8" s="32"/>
      <c r="I8" s="33">
        <f>SUMIFS(I9:I12,A9:A12,"P")</f>
        <v>0</v>
      </c>
      <c r="J8" s="34"/>
    </row>
    <row r="9">
      <c r="A9" s="35" t="s">
        <v>46</v>
      </c>
      <c r="B9" s="35">
        <v>1</v>
      </c>
      <c r="C9" s="36" t="s">
        <v>201</v>
      </c>
      <c r="D9" s="35" t="s">
        <v>48</v>
      </c>
      <c r="E9" s="37" t="s">
        <v>151</v>
      </c>
      <c r="F9" s="38" t="s">
        <v>70</v>
      </c>
      <c r="G9" s="39">
        <v>1.728</v>
      </c>
      <c r="H9" s="40">
        <v>0</v>
      </c>
      <c r="I9" s="40">
        <f>ROUND(G9*H9,P4)</f>
        <v>0</v>
      </c>
      <c r="J9" s="38" t="s">
        <v>51</v>
      </c>
      <c r="O9" s="41">
        <f>I9*0.21</f>
        <v>0</v>
      </c>
      <c r="P9">
        <v>3</v>
      </c>
    </row>
    <row r="10">
      <c r="A10" s="35" t="s">
        <v>52</v>
      </c>
      <c r="B10" s="42"/>
      <c r="C10" s="43"/>
      <c r="D10" s="43"/>
      <c r="E10" s="37" t="s">
        <v>202</v>
      </c>
      <c r="F10" s="43"/>
      <c r="G10" s="43"/>
      <c r="H10" s="43"/>
      <c r="I10" s="43"/>
      <c r="J10" s="45"/>
    </row>
    <row r="11">
      <c r="A11" s="35" t="s">
        <v>72</v>
      </c>
      <c r="B11" s="42"/>
      <c r="C11" s="43"/>
      <c r="D11" s="43"/>
      <c r="E11" s="49" t="s">
        <v>203</v>
      </c>
      <c r="F11" s="43"/>
      <c r="G11" s="43"/>
      <c r="H11" s="43"/>
      <c r="I11" s="43"/>
      <c r="J11" s="45"/>
    </row>
    <row r="12" ht="75">
      <c r="A12" s="35" t="s">
        <v>53</v>
      </c>
      <c r="B12" s="42"/>
      <c r="C12" s="43"/>
      <c r="D12" s="43"/>
      <c r="E12" s="37" t="s">
        <v>155</v>
      </c>
      <c r="F12" s="43"/>
      <c r="G12" s="43"/>
      <c r="H12" s="43"/>
      <c r="I12" s="43"/>
      <c r="J12" s="45"/>
    </row>
    <row r="13">
      <c r="A13" s="29" t="s">
        <v>43</v>
      </c>
      <c r="B13" s="30"/>
      <c r="C13" s="31" t="s">
        <v>66</v>
      </c>
      <c r="D13" s="32"/>
      <c r="E13" s="29" t="s">
        <v>67</v>
      </c>
      <c r="F13" s="32"/>
      <c r="G13" s="32"/>
      <c r="H13" s="32"/>
      <c r="I13" s="33">
        <f>SUMIFS(I14:I21,A14:A21,"P")</f>
        <v>0</v>
      </c>
      <c r="J13" s="34"/>
    </row>
    <row r="14">
      <c r="A14" s="35" t="s">
        <v>46</v>
      </c>
      <c r="B14" s="35">
        <v>2</v>
      </c>
      <c r="C14" s="36" t="s">
        <v>121</v>
      </c>
      <c r="D14" s="35" t="s">
        <v>48</v>
      </c>
      <c r="E14" s="37" t="s">
        <v>122</v>
      </c>
      <c r="F14" s="38" t="s">
        <v>79</v>
      </c>
      <c r="G14" s="39">
        <v>8</v>
      </c>
      <c r="H14" s="40">
        <v>0</v>
      </c>
      <c r="I14" s="40">
        <f>ROUND(G14*H14,P4)</f>
        <v>0</v>
      </c>
      <c r="J14" s="38" t="s">
        <v>51</v>
      </c>
      <c r="O14" s="41">
        <f>I14*0.21</f>
        <v>0</v>
      </c>
      <c r="P14">
        <v>3</v>
      </c>
    </row>
    <row r="15" ht="30">
      <c r="A15" s="35" t="s">
        <v>52</v>
      </c>
      <c r="B15" s="42"/>
      <c r="C15" s="43"/>
      <c r="D15" s="43"/>
      <c r="E15" s="37" t="s">
        <v>204</v>
      </c>
      <c r="F15" s="43"/>
      <c r="G15" s="43"/>
      <c r="H15" s="43"/>
      <c r="I15" s="43"/>
      <c r="J15" s="45"/>
    </row>
    <row r="16">
      <c r="A16" s="35" t="s">
        <v>72</v>
      </c>
      <c r="B16" s="42"/>
      <c r="C16" s="43"/>
      <c r="D16" s="43"/>
      <c r="E16" s="49" t="s">
        <v>193</v>
      </c>
      <c r="F16" s="43"/>
      <c r="G16" s="43"/>
      <c r="H16" s="43"/>
      <c r="I16" s="43"/>
      <c r="J16" s="45"/>
    </row>
    <row r="17" ht="90">
      <c r="A17" s="35" t="s">
        <v>53</v>
      </c>
      <c r="B17" s="42"/>
      <c r="C17" s="43"/>
      <c r="D17" s="43"/>
      <c r="E17" s="37" t="s">
        <v>125</v>
      </c>
      <c r="F17" s="43"/>
      <c r="G17" s="43"/>
      <c r="H17" s="43"/>
      <c r="I17" s="43"/>
      <c r="J17" s="45"/>
    </row>
    <row r="18">
      <c r="A18" s="35" t="s">
        <v>46</v>
      </c>
      <c r="B18" s="35">
        <v>3</v>
      </c>
      <c r="C18" s="36" t="s">
        <v>126</v>
      </c>
      <c r="D18" s="35" t="s">
        <v>48</v>
      </c>
      <c r="E18" s="37" t="s">
        <v>127</v>
      </c>
      <c r="F18" s="38" t="s">
        <v>70</v>
      </c>
      <c r="G18" s="39">
        <v>1.1339999999999999</v>
      </c>
      <c r="H18" s="40">
        <v>0</v>
      </c>
      <c r="I18" s="40">
        <f>ROUND(G18*H18,P4)</f>
        <v>0</v>
      </c>
      <c r="J18" s="38" t="s">
        <v>51</v>
      </c>
      <c r="O18" s="41">
        <f>I18*0.21</f>
        <v>0</v>
      </c>
      <c r="P18">
        <v>3</v>
      </c>
    </row>
    <row r="19">
      <c r="A19" s="35" t="s">
        <v>52</v>
      </c>
      <c r="B19" s="42"/>
      <c r="C19" s="43"/>
      <c r="D19" s="43"/>
      <c r="E19" s="44" t="s">
        <v>48</v>
      </c>
      <c r="F19" s="43"/>
      <c r="G19" s="43"/>
      <c r="H19" s="43"/>
      <c r="I19" s="43"/>
      <c r="J19" s="45"/>
    </row>
    <row r="20" ht="45">
      <c r="A20" s="35" t="s">
        <v>72</v>
      </c>
      <c r="B20" s="42"/>
      <c r="C20" s="43"/>
      <c r="D20" s="43"/>
      <c r="E20" s="49" t="s">
        <v>205</v>
      </c>
      <c r="F20" s="43"/>
      <c r="G20" s="43"/>
      <c r="H20" s="43"/>
      <c r="I20" s="43"/>
      <c r="J20" s="45"/>
    </row>
    <row r="21" ht="409.5">
      <c r="A21" s="35" t="s">
        <v>53</v>
      </c>
      <c r="B21" s="42"/>
      <c r="C21" s="43"/>
      <c r="D21" s="43"/>
      <c r="E21" s="37" t="s">
        <v>130</v>
      </c>
      <c r="F21" s="43"/>
      <c r="G21" s="43"/>
      <c r="H21" s="43"/>
      <c r="I21" s="43"/>
      <c r="J21" s="45"/>
    </row>
    <row r="22">
      <c r="A22" s="29" t="s">
        <v>43</v>
      </c>
      <c r="B22" s="30"/>
      <c r="C22" s="31" t="s">
        <v>101</v>
      </c>
      <c r="D22" s="32"/>
      <c r="E22" s="29" t="s">
        <v>102</v>
      </c>
      <c r="F22" s="32"/>
      <c r="G22" s="32"/>
      <c r="H22" s="32"/>
      <c r="I22" s="33">
        <f>SUMIFS(I23:I29,A23:A29,"P")</f>
        <v>0</v>
      </c>
      <c r="J22" s="34"/>
    </row>
    <row r="23">
      <c r="A23" s="35" t="s">
        <v>46</v>
      </c>
      <c r="B23" s="35">
        <v>4</v>
      </c>
      <c r="C23" s="36" t="s">
        <v>133</v>
      </c>
      <c r="D23" s="35" t="s">
        <v>48</v>
      </c>
      <c r="E23" s="37" t="s">
        <v>134</v>
      </c>
      <c r="F23" s="38" t="s">
        <v>70</v>
      </c>
      <c r="G23" s="39">
        <v>1.1339999999999999</v>
      </c>
      <c r="H23" s="40">
        <v>0</v>
      </c>
      <c r="I23" s="40">
        <f>ROUND(G23*H23,P4)</f>
        <v>0</v>
      </c>
      <c r="J23" s="38" t="s">
        <v>51</v>
      </c>
      <c r="O23" s="41">
        <f>I23*0.21</f>
        <v>0</v>
      </c>
      <c r="P23">
        <v>3</v>
      </c>
    </row>
    <row r="24" ht="45">
      <c r="A24" s="35" t="s">
        <v>52</v>
      </c>
      <c r="B24" s="42"/>
      <c r="C24" s="43"/>
      <c r="D24" s="43"/>
      <c r="E24" s="37" t="s">
        <v>206</v>
      </c>
      <c r="F24" s="43"/>
      <c r="G24" s="43"/>
      <c r="H24" s="43"/>
      <c r="I24" s="43"/>
      <c r="J24" s="45"/>
    </row>
    <row r="25" ht="45">
      <c r="A25" s="35" t="s">
        <v>72</v>
      </c>
      <c r="B25" s="42"/>
      <c r="C25" s="43"/>
      <c r="D25" s="43"/>
      <c r="E25" s="49" t="s">
        <v>207</v>
      </c>
      <c r="F25" s="43"/>
      <c r="G25" s="43"/>
      <c r="H25" s="43"/>
      <c r="I25" s="43"/>
      <c r="J25" s="45"/>
    </row>
    <row r="26" ht="150">
      <c r="A26" s="35" t="s">
        <v>53</v>
      </c>
      <c r="B26" s="42"/>
      <c r="C26" s="43"/>
      <c r="D26" s="43"/>
      <c r="E26" s="37" t="s">
        <v>137</v>
      </c>
      <c r="F26" s="43"/>
      <c r="G26" s="43"/>
      <c r="H26" s="43"/>
      <c r="I26" s="43"/>
      <c r="J26" s="45"/>
    </row>
    <row r="27">
      <c r="A27" s="35" t="s">
        <v>46</v>
      </c>
      <c r="B27" s="35">
        <v>5</v>
      </c>
      <c r="C27" s="36" t="s">
        <v>208</v>
      </c>
      <c r="D27" s="35" t="s">
        <v>48</v>
      </c>
      <c r="E27" s="37" t="s">
        <v>209</v>
      </c>
      <c r="F27" s="38" t="s">
        <v>105</v>
      </c>
      <c r="G27" s="39">
        <v>2</v>
      </c>
      <c r="H27" s="40">
        <v>0</v>
      </c>
      <c r="I27" s="40">
        <f>ROUND(G27*H27,P4)</f>
        <v>0</v>
      </c>
      <c r="J27" s="38" t="s">
        <v>51</v>
      </c>
      <c r="O27" s="41">
        <f>I27*0.21</f>
        <v>0</v>
      </c>
      <c r="P27">
        <v>3</v>
      </c>
    </row>
    <row r="28" ht="30">
      <c r="A28" s="35" t="s">
        <v>52</v>
      </c>
      <c r="B28" s="42"/>
      <c r="C28" s="43"/>
      <c r="D28" s="43"/>
      <c r="E28" s="37" t="s">
        <v>210</v>
      </c>
      <c r="F28" s="43"/>
      <c r="G28" s="43"/>
      <c r="H28" s="43"/>
      <c r="I28" s="43"/>
      <c r="J28" s="45"/>
    </row>
    <row r="29" ht="150">
      <c r="A29" s="35" t="s">
        <v>53</v>
      </c>
      <c r="B29" s="46"/>
      <c r="C29" s="47"/>
      <c r="D29" s="47"/>
      <c r="E29" s="37" t="s">
        <v>211</v>
      </c>
      <c r="F29" s="47"/>
      <c r="G29" s="47"/>
      <c r="H29" s="47"/>
      <c r="I29" s="47"/>
      <c r="J29" s="48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3" customWidth="1"/>
    <col min="3" max="3" width="9.710938" customWidth="1"/>
    <col min="4" max="4" width="13" customWidth="1"/>
    <col min="5" max="5" width="64.85547" customWidth="1"/>
    <col min="6" max="6" width="13" customWidth="1"/>
    <col min="7" max="7" width="16.14063" customWidth="1"/>
    <col min="8" max="8" width="16.14063" customWidth="1"/>
    <col min="9" max="9" width="16.14063" customWidth="1"/>
    <col min="10" max="10" width="17" bestFit="1" customWidth="1"/>
    <col min="15" max="15" width="9.140625" hidden="1"/>
    <col min="16" max="16" width="9.140625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0.25">
      <c r="A2" s="1"/>
      <c r="B2" s="14"/>
      <c r="C2" s="15"/>
      <c r="D2" s="15"/>
      <c r="E2" s="16" t="s">
        <v>25</v>
      </c>
      <c r="F2" s="15"/>
      <c r="G2" s="15"/>
      <c r="H2" s="15"/>
      <c r="I2" s="15"/>
      <c r="J2" s="17"/>
    </row>
    <row r="3">
      <c r="A3" s="3" t="s">
        <v>26</v>
      </c>
      <c r="B3" s="18" t="s">
        <v>27</v>
      </c>
      <c r="C3" s="19" t="s">
        <v>28</v>
      </c>
      <c r="D3" s="20"/>
      <c r="E3" s="21" t="s">
        <v>29</v>
      </c>
      <c r="F3" s="15"/>
      <c r="G3" s="15"/>
      <c r="H3" s="22" t="s">
        <v>23</v>
      </c>
      <c r="I3" s="23">
        <f>SUMIFS(I8:I57,A8:A57,"SD")</f>
        <v>0</v>
      </c>
      <c r="J3" s="17"/>
      <c r="O3">
        <v>0</v>
      </c>
      <c r="P3">
        <v>2</v>
      </c>
    </row>
    <row r="4">
      <c r="A4" s="3" t="s">
        <v>30</v>
      </c>
      <c r="B4" s="18" t="s">
        <v>31</v>
      </c>
      <c r="C4" s="19" t="s">
        <v>23</v>
      </c>
      <c r="D4" s="20"/>
      <c r="E4" s="21" t="s">
        <v>24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24" t="s">
        <v>32</v>
      </c>
      <c r="B5" s="25" t="s">
        <v>33</v>
      </c>
      <c r="C5" s="7" t="s">
        <v>34</v>
      </c>
      <c r="D5" s="7" t="s">
        <v>35</v>
      </c>
      <c r="E5" s="7" t="s">
        <v>36</v>
      </c>
      <c r="F5" s="7" t="s">
        <v>37</v>
      </c>
      <c r="G5" s="7" t="s">
        <v>38</v>
      </c>
      <c r="H5" s="7" t="s">
        <v>39</v>
      </c>
      <c r="I5" s="7"/>
      <c r="J5" s="26" t="s">
        <v>40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41</v>
      </c>
      <c r="I6" s="7" t="s">
        <v>42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43</v>
      </c>
      <c r="B8" s="30"/>
      <c r="C8" s="31" t="s">
        <v>44</v>
      </c>
      <c r="D8" s="32"/>
      <c r="E8" s="29" t="s">
        <v>45</v>
      </c>
      <c r="F8" s="32"/>
      <c r="G8" s="32"/>
      <c r="H8" s="32"/>
      <c r="I8" s="33">
        <f>SUMIFS(I9:I16,A9:A16,"P")</f>
        <v>0</v>
      </c>
      <c r="J8" s="34"/>
    </row>
    <row r="9">
      <c r="A9" s="35" t="s">
        <v>46</v>
      </c>
      <c r="B9" s="35">
        <v>1</v>
      </c>
      <c r="C9" s="36" t="s">
        <v>201</v>
      </c>
      <c r="D9" s="35" t="s">
        <v>48</v>
      </c>
      <c r="E9" s="37" t="s">
        <v>151</v>
      </c>
      <c r="F9" s="38" t="s">
        <v>70</v>
      </c>
      <c r="G9" s="39">
        <v>1.728</v>
      </c>
      <c r="H9" s="40">
        <v>0</v>
      </c>
      <c r="I9" s="40">
        <f>ROUND(G9*H9,P4)</f>
        <v>0</v>
      </c>
      <c r="J9" s="38" t="s">
        <v>51</v>
      </c>
      <c r="O9" s="41">
        <f>I9*0.21</f>
        <v>0</v>
      </c>
      <c r="P9">
        <v>3</v>
      </c>
    </row>
    <row r="10">
      <c r="A10" s="35" t="s">
        <v>52</v>
      </c>
      <c r="B10" s="42"/>
      <c r="C10" s="43"/>
      <c r="D10" s="43"/>
      <c r="E10" s="37" t="s">
        <v>212</v>
      </c>
      <c r="F10" s="43"/>
      <c r="G10" s="43"/>
      <c r="H10" s="43"/>
      <c r="I10" s="43"/>
      <c r="J10" s="45"/>
    </row>
    <row r="11">
      <c r="A11" s="35" t="s">
        <v>72</v>
      </c>
      <c r="B11" s="42"/>
      <c r="C11" s="43"/>
      <c r="D11" s="43"/>
      <c r="E11" s="49" t="s">
        <v>203</v>
      </c>
      <c r="F11" s="43"/>
      <c r="G11" s="43"/>
      <c r="H11" s="43"/>
      <c r="I11" s="43"/>
      <c r="J11" s="45"/>
    </row>
    <row r="12" ht="75">
      <c r="A12" s="35" t="s">
        <v>53</v>
      </c>
      <c r="B12" s="42"/>
      <c r="C12" s="43"/>
      <c r="D12" s="43"/>
      <c r="E12" s="37" t="s">
        <v>155</v>
      </c>
      <c r="F12" s="43"/>
      <c r="G12" s="43"/>
      <c r="H12" s="43"/>
      <c r="I12" s="43"/>
      <c r="J12" s="45"/>
    </row>
    <row r="13">
      <c r="A13" s="35" t="s">
        <v>46</v>
      </c>
      <c r="B13" s="35">
        <v>2</v>
      </c>
      <c r="C13" s="36" t="s">
        <v>150</v>
      </c>
      <c r="D13" s="35" t="s">
        <v>48</v>
      </c>
      <c r="E13" s="37" t="s">
        <v>151</v>
      </c>
      <c r="F13" s="38" t="s">
        <v>152</v>
      </c>
      <c r="G13" s="39">
        <v>0.125</v>
      </c>
      <c r="H13" s="40">
        <v>0</v>
      </c>
      <c r="I13" s="40">
        <f>ROUND(G13*H13,P4)</f>
        <v>0</v>
      </c>
      <c r="J13" s="38" t="s">
        <v>51</v>
      </c>
      <c r="O13" s="41">
        <f>I13*0.21</f>
        <v>0</v>
      </c>
      <c r="P13">
        <v>3</v>
      </c>
    </row>
    <row r="14">
      <c r="A14" s="35" t="s">
        <v>52</v>
      </c>
      <c r="B14" s="42"/>
      <c r="C14" s="43"/>
      <c r="D14" s="43"/>
      <c r="E14" s="37" t="s">
        <v>213</v>
      </c>
      <c r="F14" s="43"/>
      <c r="G14" s="43"/>
      <c r="H14" s="43"/>
      <c r="I14" s="43"/>
      <c r="J14" s="45"/>
    </row>
    <row r="15">
      <c r="A15" s="35" t="s">
        <v>72</v>
      </c>
      <c r="B15" s="42"/>
      <c r="C15" s="43"/>
      <c r="D15" s="43"/>
      <c r="E15" s="49" t="s">
        <v>154</v>
      </c>
      <c r="F15" s="43"/>
      <c r="G15" s="43"/>
      <c r="H15" s="43"/>
      <c r="I15" s="43"/>
      <c r="J15" s="45"/>
    </row>
    <row r="16" ht="75">
      <c r="A16" s="35" t="s">
        <v>53</v>
      </c>
      <c r="B16" s="42"/>
      <c r="C16" s="43"/>
      <c r="D16" s="43"/>
      <c r="E16" s="37" t="s">
        <v>155</v>
      </c>
      <c r="F16" s="43"/>
      <c r="G16" s="43"/>
      <c r="H16" s="43"/>
      <c r="I16" s="43"/>
      <c r="J16" s="45"/>
    </row>
    <row r="17">
      <c r="A17" s="29" t="s">
        <v>43</v>
      </c>
      <c r="B17" s="30"/>
      <c r="C17" s="31" t="s">
        <v>66</v>
      </c>
      <c r="D17" s="32"/>
      <c r="E17" s="29" t="s">
        <v>67</v>
      </c>
      <c r="F17" s="32"/>
      <c r="G17" s="32"/>
      <c r="H17" s="32"/>
      <c r="I17" s="33">
        <f>SUMIFS(I18:I33,A18:A33,"P")</f>
        <v>0</v>
      </c>
      <c r="J17" s="34"/>
    </row>
    <row r="18">
      <c r="A18" s="35" t="s">
        <v>46</v>
      </c>
      <c r="B18" s="35">
        <v>3</v>
      </c>
      <c r="C18" s="36" t="s">
        <v>121</v>
      </c>
      <c r="D18" s="35" t="s">
        <v>48</v>
      </c>
      <c r="E18" s="37" t="s">
        <v>122</v>
      </c>
      <c r="F18" s="38" t="s">
        <v>79</v>
      </c>
      <c r="G18" s="39">
        <v>8</v>
      </c>
      <c r="H18" s="40">
        <v>0</v>
      </c>
      <c r="I18" s="40">
        <f>ROUND(G18*H18,P4)</f>
        <v>0</v>
      </c>
      <c r="J18" s="38" t="s">
        <v>51</v>
      </c>
      <c r="O18" s="41">
        <f>I18*0.21</f>
        <v>0</v>
      </c>
      <c r="P18">
        <v>3</v>
      </c>
    </row>
    <row r="19" ht="30">
      <c r="A19" s="35" t="s">
        <v>52</v>
      </c>
      <c r="B19" s="42"/>
      <c r="C19" s="43"/>
      <c r="D19" s="43"/>
      <c r="E19" s="37" t="s">
        <v>214</v>
      </c>
      <c r="F19" s="43"/>
      <c r="G19" s="43"/>
      <c r="H19" s="43"/>
      <c r="I19" s="43"/>
      <c r="J19" s="45"/>
    </row>
    <row r="20">
      <c r="A20" s="35" t="s">
        <v>72</v>
      </c>
      <c r="B20" s="42"/>
      <c r="C20" s="43"/>
      <c r="D20" s="43"/>
      <c r="E20" s="49" t="s">
        <v>193</v>
      </c>
      <c r="F20" s="43"/>
      <c r="G20" s="43"/>
      <c r="H20" s="43"/>
      <c r="I20" s="43"/>
      <c r="J20" s="45"/>
    </row>
    <row r="21" ht="90">
      <c r="A21" s="35" t="s">
        <v>53</v>
      </c>
      <c r="B21" s="42"/>
      <c r="C21" s="43"/>
      <c r="D21" s="43"/>
      <c r="E21" s="37" t="s">
        <v>125</v>
      </c>
      <c r="F21" s="43"/>
      <c r="G21" s="43"/>
      <c r="H21" s="43"/>
      <c r="I21" s="43"/>
      <c r="J21" s="45"/>
    </row>
    <row r="22">
      <c r="A22" s="35" t="s">
        <v>46</v>
      </c>
      <c r="B22" s="35">
        <v>4</v>
      </c>
      <c r="C22" s="36" t="s">
        <v>126</v>
      </c>
      <c r="D22" s="35" t="s">
        <v>48</v>
      </c>
      <c r="E22" s="37" t="s">
        <v>127</v>
      </c>
      <c r="F22" s="38" t="s">
        <v>70</v>
      </c>
      <c r="G22" s="39">
        <v>1.1339999999999999</v>
      </c>
      <c r="H22" s="40">
        <v>0</v>
      </c>
      <c r="I22" s="40">
        <f>ROUND(G22*H22,P4)</f>
        <v>0</v>
      </c>
      <c r="J22" s="38" t="s">
        <v>51</v>
      </c>
      <c r="O22" s="41">
        <f>I22*0.21</f>
        <v>0</v>
      </c>
      <c r="P22">
        <v>3</v>
      </c>
    </row>
    <row r="23">
      <c r="A23" s="35" t="s">
        <v>52</v>
      </c>
      <c r="B23" s="42"/>
      <c r="C23" s="43"/>
      <c r="D23" s="43"/>
      <c r="E23" s="44" t="s">
        <v>48</v>
      </c>
      <c r="F23" s="43"/>
      <c r="G23" s="43"/>
      <c r="H23" s="43"/>
      <c r="I23" s="43"/>
      <c r="J23" s="45"/>
    </row>
    <row r="24" ht="45">
      <c r="A24" s="35" t="s">
        <v>72</v>
      </c>
      <c r="B24" s="42"/>
      <c r="C24" s="43"/>
      <c r="D24" s="43"/>
      <c r="E24" s="49" t="s">
        <v>215</v>
      </c>
      <c r="F24" s="43"/>
      <c r="G24" s="43"/>
      <c r="H24" s="43"/>
      <c r="I24" s="43"/>
      <c r="J24" s="45"/>
    </row>
    <row r="25" ht="409.5">
      <c r="A25" s="35" t="s">
        <v>53</v>
      </c>
      <c r="B25" s="42"/>
      <c r="C25" s="43"/>
      <c r="D25" s="43"/>
      <c r="E25" s="37" t="s">
        <v>130</v>
      </c>
      <c r="F25" s="43"/>
      <c r="G25" s="43"/>
      <c r="H25" s="43"/>
      <c r="I25" s="43"/>
      <c r="J25" s="45"/>
    </row>
    <row r="26">
      <c r="A26" s="35" t="s">
        <v>46</v>
      </c>
      <c r="B26" s="35">
        <v>5</v>
      </c>
      <c r="C26" s="36" t="s">
        <v>216</v>
      </c>
      <c r="D26" s="35" t="s">
        <v>48</v>
      </c>
      <c r="E26" s="37" t="s">
        <v>217</v>
      </c>
      <c r="F26" s="38" t="s">
        <v>70</v>
      </c>
      <c r="G26" s="39">
        <v>3.6000000000000001</v>
      </c>
      <c r="H26" s="40">
        <v>0</v>
      </c>
      <c r="I26" s="40">
        <f>ROUND(G26*H26,P4)</f>
        <v>0</v>
      </c>
      <c r="J26" s="38" t="s">
        <v>51</v>
      </c>
      <c r="O26" s="41">
        <f>I26*0.21</f>
        <v>0</v>
      </c>
      <c r="P26">
        <v>3</v>
      </c>
    </row>
    <row r="27">
      <c r="A27" s="35" t="s">
        <v>52</v>
      </c>
      <c r="B27" s="42"/>
      <c r="C27" s="43"/>
      <c r="D27" s="43"/>
      <c r="E27" s="37" t="s">
        <v>218</v>
      </c>
      <c r="F27" s="43"/>
      <c r="G27" s="43"/>
      <c r="H27" s="43"/>
      <c r="I27" s="43"/>
      <c r="J27" s="45"/>
    </row>
    <row r="28">
      <c r="A28" s="35" t="s">
        <v>72</v>
      </c>
      <c r="B28" s="42"/>
      <c r="C28" s="43"/>
      <c r="D28" s="43"/>
      <c r="E28" s="49" t="s">
        <v>219</v>
      </c>
      <c r="F28" s="43"/>
      <c r="G28" s="43"/>
      <c r="H28" s="43"/>
      <c r="I28" s="43"/>
      <c r="J28" s="45"/>
    </row>
    <row r="29" ht="409.5">
      <c r="A29" s="35" t="s">
        <v>53</v>
      </c>
      <c r="B29" s="42"/>
      <c r="C29" s="43"/>
      <c r="D29" s="43"/>
      <c r="E29" s="37" t="s">
        <v>164</v>
      </c>
      <c r="F29" s="43"/>
      <c r="G29" s="43"/>
      <c r="H29" s="43"/>
      <c r="I29" s="43"/>
      <c r="J29" s="45"/>
    </row>
    <row r="30">
      <c r="A30" s="35" t="s">
        <v>46</v>
      </c>
      <c r="B30" s="35">
        <v>6</v>
      </c>
      <c r="C30" s="36" t="s">
        <v>165</v>
      </c>
      <c r="D30" s="35" t="s">
        <v>48</v>
      </c>
      <c r="E30" s="37" t="s">
        <v>166</v>
      </c>
      <c r="F30" s="38" t="s">
        <v>79</v>
      </c>
      <c r="G30" s="39">
        <v>1.2</v>
      </c>
      <c r="H30" s="40">
        <v>0</v>
      </c>
      <c r="I30" s="40">
        <f>ROUND(G30*H30,P4)</f>
        <v>0</v>
      </c>
      <c r="J30" s="38" t="s">
        <v>51</v>
      </c>
      <c r="O30" s="41">
        <f>I30*0.21</f>
        <v>0</v>
      </c>
      <c r="P30">
        <v>3</v>
      </c>
    </row>
    <row r="31">
      <c r="A31" s="35" t="s">
        <v>52</v>
      </c>
      <c r="B31" s="42"/>
      <c r="C31" s="43"/>
      <c r="D31" s="43"/>
      <c r="E31" s="37" t="s">
        <v>167</v>
      </c>
      <c r="F31" s="43"/>
      <c r="G31" s="43"/>
      <c r="H31" s="43"/>
      <c r="I31" s="43"/>
      <c r="J31" s="45"/>
    </row>
    <row r="32">
      <c r="A32" s="35" t="s">
        <v>72</v>
      </c>
      <c r="B32" s="42"/>
      <c r="C32" s="43"/>
      <c r="D32" s="43"/>
      <c r="E32" s="49" t="s">
        <v>168</v>
      </c>
      <c r="F32" s="43"/>
      <c r="G32" s="43"/>
      <c r="H32" s="43"/>
      <c r="I32" s="43"/>
      <c r="J32" s="45"/>
    </row>
    <row r="33" ht="75">
      <c r="A33" s="35" t="s">
        <v>53</v>
      </c>
      <c r="B33" s="42"/>
      <c r="C33" s="43"/>
      <c r="D33" s="43"/>
      <c r="E33" s="37" t="s">
        <v>169</v>
      </c>
      <c r="F33" s="43"/>
      <c r="G33" s="43"/>
      <c r="H33" s="43"/>
      <c r="I33" s="43"/>
      <c r="J33" s="45"/>
    </row>
    <row r="34">
      <c r="A34" s="29" t="s">
        <v>43</v>
      </c>
      <c r="B34" s="30"/>
      <c r="C34" s="31" t="s">
        <v>131</v>
      </c>
      <c r="D34" s="32"/>
      <c r="E34" s="29" t="s">
        <v>132</v>
      </c>
      <c r="F34" s="32"/>
      <c r="G34" s="32"/>
      <c r="H34" s="32"/>
      <c r="I34" s="33">
        <f>SUMIFS(I35:I42,A35:A42,"P")</f>
        <v>0</v>
      </c>
      <c r="J34" s="34"/>
    </row>
    <row r="35">
      <c r="A35" s="35" t="s">
        <v>46</v>
      </c>
      <c r="B35" s="35">
        <v>7</v>
      </c>
      <c r="C35" s="36" t="s">
        <v>170</v>
      </c>
      <c r="D35" s="35" t="s">
        <v>48</v>
      </c>
      <c r="E35" s="37" t="s">
        <v>171</v>
      </c>
      <c r="F35" s="38" t="s">
        <v>70</v>
      </c>
      <c r="G35" s="39">
        <v>0.91700000000000004</v>
      </c>
      <c r="H35" s="40">
        <v>0</v>
      </c>
      <c r="I35" s="40">
        <f>ROUND(G35*H35,P4)</f>
        <v>0</v>
      </c>
      <c r="J35" s="38" t="s">
        <v>51</v>
      </c>
      <c r="O35" s="41">
        <f>I35*0.21</f>
        <v>0</v>
      </c>
      <c r="P35">
        <v>3</v>
      </c>
    </row>
    <row r="36">
      <c r="A36" s="35" t="s">
        <v>52</v>
      </c>
      <c r="B36" s="42"/>
      <c r="C36" s="43"/>
      <c r="D36" s="43"/>
      <c r="E36" s="37" t="s">
        <v>220</v>
      </c>
      <c r="F36" s="43"/>
      <c r="G36" s="43"/>
      <c r="H36" s="43"/>
      <c r="I36" s="43"/>
      <c r="J36" s="45"/>
    </row>
    <row r="37">
      <c r="A37" s="35" t="s">
        <v>72</v>
      </c>
      <c r="B37" s="42"/>
      <c r="C37" s="43"/>
      <c r="D37" s="43"/>
      <c r="E37" s="49" t="s">
        <v>173</v>
      </c>
      <c r="F37" s="43"/>
      <c r="G37" s="43"/>
      <c r="H37" s="43"/>
      <c r="I37" s="43"/>
      <c r="J37" s="45"/>
    </row>
    <row r="38" ht="105">
      <c r="A38" s="35" t="s">
        <v>53</v>
      </c>
      <c r="B38" s="42"/>
      <c r="C38" s="43"/>
      <c r="D38" s="43"/>
      <c r="E38" s="37" t="s">
        <v>174</v>
      </c>
      <c r="F38" s="43"/>
      <c r="G38" s="43"/>
      <c r="H38" s="43"/>
      <c r="I38" s="43"/>
      <c r="J38" s="45"/>
    </row>
    <row r="39">
      <c r="A39" s="35" t="s">
        <v>46</v>
      </c>
      <c r="B39" s="35">
        <v>8</v>
      </c>
      <c r="C39" s="36" t="s">
        <v>175</v>
      </c>
      <c r="D39" s="35" t="s">
        <v>48</v>
      </c>
      <c r="E39" s="37" t="s">
        <v>176</v>
      </c>
      <c r="F39" s="38" t="s">
        <v>70</v>
      </c>
      <c r="G39" s="39">
        <v>0.47999999999999998</v>
      </c>
      <c r="H39" s="40">
        <v>0</v>
      </c>
      <c r="I39" s="40">
        <f>ROUND(G39*H39,P4)</f>
        <v>0</v>
      </c>
      <c r="J39" s="38" t="s">
        <v>51</v>
      </c>
      <c r="O39" s="41">
        <f>I39*0.21</f>
        <v>0</v>
      </c>
      <c r="P39">
        <v>3</v>
      </c>
    </row>
    <row r="40" ht="30">
      <c r="A40" s="35" t="s">
        <v>52</v>
      </c>
      <c r="B40" s="42"/>
      <c r="C40" s="43"/>
      <c r="D40" s="43"/>
      <c r="E40" s="37" t="s">
        <v>221</v>
      </c>
      <c r="F40" s="43"/>
      <c r="G40" s="43"/>
      <c r="H40" s="43"/>
      <c r="I40" s="43"/>
      <c r="J40" s="45"/>
    </row>
    <row r="41" ht="30">
      <c r="A41" s="35" t="s">
        <v>72</v>
      </c>
      <c r="B41" s="42"/>
      <c r="C41" s="43"/>
      <c r="D41" s="43"/>
      <c r="E41" s="49" t="s">
        <v>222</v>
      </c>
      <c r="F41" s="43"/>
      <c r="G41" s="43"/>
      <c r="H41" s="43"/>
      <c r="I41" s="43"/>
      <c r="J41" s="45"/>
    </row>
    <row r="42" ht="105">
      <c r="A42" s="35" t="s">
        <v>53</v>
      </c>
      <c r="B42" s="42"/>
      <c r="C42" s="43"/>
      <c r="D42" s="43"/>
      <c r="E42" s="37" t="s">
        <v>174</v>
      </c>
      <c r="F42" s="43"/>
      <c r="G42" s="43"/>
      <c r="H42" s="43"/>
      <c r="I42" s="43"/>
      <c r="J42" s="45"/>
    </row>
    <row r="43">
      <c r="A43" s="29" t="s">
        <v>43</v>
      </c>
      <c r="B43" s="30"/>
      <c r="C43" s="31" t="s">
        <v>101</v>
      </c>
      <c r="D43" s="32"/>
      <c r="E43" s="29" t="s">
        <v>102</v>
      </c>
      <c r="F43" s="32"/>
      <c r="G43" s="32"/>
      <c r="H43" s="32"/>
      <c r="I43" s="33">
        <f>SUMIFS(I44:I57,A44:A57,"P")</f>
        <v>0</v>
      </c>
      <c r="J43" s="34"/>
    </row>
    <row r="44">
      <c r="A44" s="35" t="s">
        <v>46</v>
      </c>
      <c r="B44" s="35">
        <v>9</v>
      </c>
      <c r="C44" s="36" t="s">
        <v>133</v>
      </c>
      <c r="D44" s="35" t="s">
        <v>48</v>
      </c>
      <c r="E44" s="37" t="s">
        <v>134</v>
      </c>
      <c r="F44" s="38" t="s">
        <v>70</v>
      </c>
      <c r="G44" s="39">
        <v>1.1339999999999999</v>
      </c>
      <c r="H44" s="40">
        <v>0</v>
      </c>
      <c r="I44" s="40">
        <f>ROUND(G44*H44,P4)</f>
        <v>0</v>
      </c>
      <c r="J44" s="38" t="s">
        <v>51</v>
      </c>
      <c r="O44" s="41">
        <f>I44*0.21</f>
        <v>0</v>
      </c>
      <c r="P44">
        <v>3</v>
      </c>
    </row>
    <row r="45" ht="45">
      <c r="A45" s="35" t="s">
        <v>52</v>
      </c>
      <c r="B45" s="42"/>
      <c r="C45" s="43"/>
      <c r="D45" s="43"/>
      <c r="E45" s="37" t="s">
        <v>223</v>
      </c>
      <c r="F45" s="43"/>
      <c r="G45" s="43"/>
      <c r="H45" s="43"/>
      <c r="I45" s="43"/>
      <c r="J45" s="45"/>
    </row>
    <row r="46" ht="45">
      <c r="A46" s="35" t="s">
        <v>72</v>
      </c>
      <c r="B46" s="42"/>
      <c r="C46" s="43"/>
      <c r="D46" s="43"/>
      <c r="E46" s="49" t="s">
        <v>224</v>
      </c>
      <c r="F46" s="43"/>
      <c r="G46" s="43"/>
      <c r="H46" s="43"/>
      <c r="I46" s="43"/>
      <c r="J46" s="45"/>
    </row>
    <row r="47" ht="150">
      <c r="A47" s="35" t="s">
        <v>53</v>
      </c>
      <c r="B47" s="42"/>
      <c r="C47" s="43"/>
      <c r="D47" s="43"/>
      <c r="E47" s="37" t="s">
        <v>137</v>
      </c>
      <c r="F47" s="43"/>
      <c r="G47" s="43"/>
      <c r="H47" s="43"/>
      <c r="I47" s="43"/>
      <c r="J47" s="45"/>
    </row>
    <row r="48">
      <c r="A48" s="35" t="s">
        <v>46</v>
      </c>
      <c r="B48" s="35">
        <v>10</v>
      </c>
      <c r="C48" s="36" t="s">
        <v>183</v>
      </c>
      <c r="D48" s="35" t="s">
        <v>48</v>
      </c>
      <c r="E48" s="37" t="s">
        <v>184</v>
      </c>
      <c r="F48" s="38" t="s">
        <v>98</v>
      </c>
      <c r="G48" s="39">
        <v>2</v>
      </c>
      <c r="H48" s="40">
        <v>0</v>
      </c>
      <c r="I48" s="40">
        <f>ROUND(G48*H48,P4)</f>
        <v>0</v>
      </c>
      <c r="J48" s="38" t="s">
        <v>51</v>
      </c>
      <c r="O48" s="41">
        <f>I48*0.21</f>
        <v>0</v>
      </c>
      <c r="P48">
        <v>3</v>
      </c>
    </row>
    <row r="49">
      <c r="A49" s="35" t="s">
        <v>52</v>
      </c>
      <c r="B49" s="42"/>
      <c r="C49" s="43"/>
      <c r="D49" s="43"/>
      <c r="E49" s="37" t="s">
        <v>225</v>
      </c>
      <c r="F49" s="43"/>
      <c r="G49" s="43"/>
      <c r="H49" s="43"/>
      <c r="I49" s="43"/>
      <c r="J49" s="45"/>
    </row>
    <row r="50" ht="90">
      <c r="A50" s="35" t="s">
        <v>53</v>
      </c>
      <c r="B50" s="42"/>
      <c r="C50" s="43"/>
      <c r="D50" s="43"/>
      <c r="E50" s="37" t="s">
        <v>186</v>
      </c>
      <c r="F50" s="43"/>
      <c r="G50" s="43"/>
      <c r="H50" s="43"/>
      <c r="I50" s="43"/>
      <c r="J50" s="45"/>
    </row>
    <row r="51">
      <c r="A51" s="35" t="s">
        <v>46</v>
      </c>
      <c r="B51" s="35">
        <v>11</v>
      </c>
      <c r="C51" s="36" t="s">
        <v>188</v>
      </c>
      <c r="D51" s="35" t="s">
        <v>48</v>
      </c>
      <c r="E51" s="37" t="s">
        <v>189</v>
      </c>
      <c r="F51" s="38" t="s">
        <v>98</v>
      </c>
      <c r="G51" s="39">
        <v>2</v>
      </c>
      <c r="H51" s="40">
        <v>0</v>
      </c>
      <c r="I51" s="40">
        <f>ROUND(G51*H51,P4)</f>
        <v>0</v>
      </c>
      <c r="J51" s="38" t="s">
        <v>51</v>
      </c>
      <c r="O51" s="41">
        <f>I51*0.21</f>
        <v>0</v>
      </c>
      <c r="P51">
        <v>3</v>
      </c>
    </row>
    <row r="52">
      <c r="A52" s="35" t="s">
        <v>52</v>
      </c>
      <c r="B52" s="42"/>
      <c r="C52" s="43"/>
      <c r="D52" s="43"/>
      <c r="E52" s="37" t="s">
        <v>226</v>
      </c>
      <c r="F52" s="43"/>
      <c r="G52" s="43"/>
      <c r="H52" s="43"/>
      <c r="I52" s="43"/>
      <c r="J52" s="45"/>
    </row>
    <row r="53" ht="210">
      <c r="A53" s="35" t="s">
        <v>53</v>
      </c>
      <c r="B53" s="42"/>
      <c r="C53" s="43"/>
      <c r="D53" s="43"/>
      <c r="E53" s="37" t="s">
        <v>191</v>
      </c>
      <c r="F53" s="43"/>
      <c r="G53" s="43"/>
      <c r="H53" s="43"/>
      <c r="I53" s="43"/>
      <c r="J53" s="45"/>
    </row>
    <row r="54">
      <c r="A54" s="35" t="s">
        <v>46</v>
      </c>
      <c r="B54" s="35">
        <v>12</v>
      </c>
      <c r="C54" s="36" t="s">
        <v>208</v>
      </c>
      <c r="D54" s="35" t="s">
        <v>48</v>
      </c>
      <c r="E54" s="37" t="s">
        <v>209</v>
      </c>
      <c r="F54" s="38" t="s">
        <v>105</v>
      </c>
      <c r="G54" s="39">
        <v>2</v>
      </c>
      <c r="H54" s="40">
        <v>0</v>
      </c>
      <c r="I54" s="40">
        <f>ROUND(G54*H54,P4)</f>
        <v>0</v>
      </c>
      <c r="J54" s="38" t="s">
        <v>51</v>
      </c>
      <c r="O54" s="41">
        <f>I54*0.21</f>
        <v>0</v>
      </c>
      <c r="P54">
        <v>3</v>
      </c>
    </row>
    <row r="55">
      <c r="A55" s="35" t="s">
        <v>52</v>
      </c>
      <c r="B55" s="42"/>
      <c r="C55" s="43"/>
      <c r="D55" s="43"/>
      <c r="E55" s="37" t="s">
        <v>227</v>
      </c>
      <c r="F55" s="43"/>
      <c r="G55" s="43"/>
      <c r="H55" s="43"/>
      <c r="I55" s="43"/>
      <c r="J55" s="45"/>
    </row>
    <row r="56">
      <c r="A56" s="35" t="s">
        <v>72</v>
      </c>
      <c r="B56" s="42"/>
      <c r="C56" s="43"/>
      <c r="D56" s="43"/>
      <c r="E56" s="49" t="s">
        <v>228</v>
      </c>
      <c r="F56" s="43"/>
      <c r="G56" s="43"/>
      <c r="H56" s="43"/>
      <c r="I56" s="43"/>
      <c r="J56" s="45"/>
    </row>
    <row r="57" ht="150">
      <c r="A57" s="35" t="s">
        <v>53</v>
      </c>
      <c r="B57" s="46"/>
      <c r="C57" s="47"/>
      <c r="D57" s="47"/>
      <c r="E57" s="37" t="s">
        <v>211</v>
      </c>
      <c r="F57" s="47"/>
      <c r="G57" s="47"/>
      <c r="H57" s="47"/>
      <c r="I57" s="47"/>
      <c r="J57" s="48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Moravcová Michaela</dc:creator>
  <cp:lastModifiedBy>Moravcová Michaela</cp:lastModifiedBy>
  <dcterms:created xsi:type="dcterms:W3CDTF">2026-02-11T12:35:14Z</dcterms:created>
  <dcterms:modified xsi:type="dcterms:W3CDTF">2026-02-11T12:35:14Z</dcterms:modified>
</cp:coreProperties>
</file>